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42A747CD-873D-4AA7-BF7A-884E67CFF72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AA48" i="2"/>
  <c r="Z48" i="2"/>
  <c r="Y48" i="2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X49" i="2" s="1"/>
  <c r="X52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R33" i="2"/>
  <c r="Q33" i="2"/>
  <c r="P33" i="2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C33" i="2"/>
  <c r="C49" i="2" s="1"/>
  <c r="C52" i="2" s="1"/>
  <c r="C54" i="2" s="1"/>
  <c r="C57" i="2" s="1"/>
  <c r="C60" i="2" s="1"/>
  <c r="K60" i="3"/>
  <c r="C60" i="3"/>
  <c r="L57" i="3"/>
  <c r="L60" i="3" s="1"/>
  <c r="AA48" i="3"/>
  <c r="Y48" i="3"/>
  <c r="X48" i="3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Z33" i="3" s="1"/>
  <c r="X33" i="3"/>
  <c r="W33" i="3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O49" i="3" s="1"/>
  <c r="O52" i="3" s="1"/>
  <c r="O54" i="3" s="1"/>
  <c r="O57" i="3" s="1"/>
  <c r="O60" i="3" s="1"/>
  <c r="N33" i="3"/>
  <c r="M33" i="3"/>
  <c r="L33" i="3"/>
  <c r="L49" i="3" s="1"/>
  <c r="L52" i="3" s="1"/>
  <c r="L54" i="3" s="1"/>
  <c r="K33" i="3"/>
  <c r="K49" i="3" s="1"/>
  <c r="K52" i="3" s="1"/>
  <c r="K54" i="3" s="1"/>
  <c r="K57" i="3" s="1"/>
  <c r="J33" i="3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M60" i="4"/>
  <c r="K57" i="4"/>
  <c r="K60" i="4" s="1"/>
  <c r="U54" i="4"/>
  <c r="U57" i="4" s="1"/>
  <c r="U60" i="4" s="1"/>
  <c r="L54" i="4"/>
  <c r="L57" i="4" s="1"/>
  <c r="L60" i="4" s="1"/>
  <c r="D54" i="4"/>
  <c r="D57" i="4" s="1"/>
  <c r="D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N49" i="4" s="1"/>
  <c r="N52" i="4" s="1"/>
  <c r="N54" i="4" s="1"/>
  <c r="N57" i="4" s="1"/>
  <c r="N60" i="4" s="1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N33" i="4"/>
  <c r="M33" i="4"/>
  <c r="M49" i="4" s="1"/>
  <c r="M52" i="4" s="1"/>
  <c r="M54" i="4" s="1"/>
  <c r="M57" i="4" s="1"/>
  <c r="L33" i="4"/>
  <c r="L49" i="4" s="1"/>
  <c r="L52" i="4" s="1"/>
  <c r="K33" i="4"/>
  <c r="K49" i="4" s="1"/>
  <c r="K52" i="4" s="1"/>
  <c r="K54" i="4" s="1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C33" i="4"/>
  <c r="C49" i="4" s="1"/>
  <c r="C52" i="4" s="1"/>
  <c r="C54" i="4" s="1"/>
  <c r="C57" i="4" s="1"/>
  <c r="C60" i="4" s="1"/>
  <c r="K54" i="5"/>
  <c r="K57" i="5" s="1"/>
  <c r="K60" i="5" s="1"/>
  <c r="C54" i="5"/>
  <c r="C57" i="5" s="1"/>
  <c r="C60" i="5" s="1"/>
  <c r="H49" i="5"/>
  <c r="H52" i="5" s="1"/>
  <c r="H54" i="5" s="1"/>
  <c r="H57" i="5" s="1"/>
  <c r="H60" i="5" s="1"/>
  <c r="AA48" i="5"/>
  <c r="Y48" i="5"/>
  <c r="X48" i="5"/>
  <c r="W48" i="5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M49" i="5" s="1"/>
  <c r="M52" i="5" s="1"/>
  <c r="M54" i="5" s="1"/>
  <c r="M57" i="5" s="1"/>
  <c r="M60" i="5" s="1"/>
  <c r="L48" i="5"/>
  <c r="K48" i="5"/>
  <c r="J48" i="5"/>
  <c r="I48" i="5"/>
  <c r="I49" i="5" s="1"/>
  <c r="I52" i="5" s="1"/>
  <c r="I54" i="5" s="1"/>
  <c r="I57" i="5" s="1"/>
  <c r="I60" i="5" s="1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X49" i="5" s="1"/>
  <c r="W33" i="5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N33" i="5"/>
  <c r="M33" i="5"/>
  <c r="L33" i="5"/>
  <c r="K33" i="5"/>
  <c r="K49" i="5" s="1"/>
  <c r="K52" i="5" s="1"/>
  <c r="J33" i="5"/>
  <c r="J49" i="5" s="1"/>
  <c r="J52" i="5" s="1"/>
  <c r="J54" i="5" s="1"/>
  <c r="J57" i="5" s="1"/>
  <c r="J60" i="5" s="1"/>
  <c r="I33" i="5"/>
  <c r="H33" i="5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O52" i="6"/>
  <c r="O54" i="6" s="1"/>
  <c r="O57" i="6" s="1"/>
  <c r="O60" i="6" s="1"/>
  <c r="Q49" i="6"/>
  <c r="Q52" i="6" s="1"/>
  <c r="Q54" i="6" s="1"/>
  <c r="Q57" i="6" s="1"/>
  <c r="Q60" i="6" s="1"/>
  <c r="L49" i="6"/>
  <c r="L52" i="6" s="1"/>
  <c r="L54" i="6" s="1"/>
  <c r="L57" i="6" s="1"/>
  <c r="L60" i="6" s="1"/>
  <c r="G49" i="6"/>
  <c r="G52" i="6" s="1"/>
  <c r="G54" i="6" s="1"/>
  <c r="G57" i="6" s="1"/>
  <c r="G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C49" i="6" s="1"/>
  <c r="C52" i="6" s="1"/>
  <c r="C54" i="6" s="1"/>
  <c r="C57" i="6" s="1"/>
  <c r="C60" i="6" s="1"/>
  <c r="AA33" i="6"/>
  <c r="Y33" i="6"/>
  <c r="X33" i="6"/>
  <c r="Z33" i="6" s="1"/>
  <c r="W33" i="6"/>
  <c r="W49" i="6" s="1"/>
  <c r="W52" i="6" s="1"/>
  <c r="W54" i="6" s="1"/>
  <c r="W57" i="6" s="1"/>
  <c r="W60" i="6" s="1"/>
  <c r="V33" i="6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O49" i="6" s="1"/>
  <c r="N33" i="6"/>
  <c r="M33" i="6"/>
  <c r="L33" i="6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F33" i="6"/>
  <c r="E33" i="6"/>
  <c r="D33" i="6"/>
  <c r="C33" i="6"/>
  <c r="AA49" i="7"/>
  <c r="AA52" i="7" s="1"/>
  <c r="AA54" i="7" s="1"/>
  <c r="AA57" i="7" s="1"/>
  <c r="AA60" i="7" s="1"/>
  <c r="X49" i="7"/>
  <c r="P49" i="7"/>
  <c r="P52" i="7" s="1"/>
  <c r="P54" i="7" s="1"/>
  <c r="P57" i="7" s="1"/>
  <c r="P60" i="7" s="1"/>
  <c r="O49" i="7"/>
  <c r="O52" i="7" s="1"/>
  <c r="O54" i="7" s="1"/>
  <c r="O57" i="7" s="1"/>
  <c r="O60" i="7" s="1"/>
  <c r="L49" i="7"/>
  <c r="L52" i="7" s="1"/>
  <c r="L54" i="7" s="1"/>
  <c r="L57" i="7" s="1"/>
  <c r="L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H49" i="7" s="1"/>
  <c r="H52" i="7" s="1"/>
  <c r="H54" i="7" s="1"/>
  <c r="H57" i="7" s="1"/>
  <c r="H60" i="7" s="1"/>
  <c r="G48" i="7"/>
  <c r="G49" i="7" s="1"/>
  <c r="G52" i="7" s="1"/>
  <c r="G54" i="7" s="1"/>
  <c r="G57" i="7" s="1"/>
  <c r="G60" i="7" s="1"/>
  <c r="F48" i="7"/>
  <c r="E48" i="7"/>
  <c r="D48" i="7"/>
  <c r="C48" i="7"/>
  <c r="AA33" i="7"/>
  <c r="Z33" i="7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O33" i="7"/>
  <c r="N33" i="7"/>
  <c r="N49" i="7" s="1"/>
  <c r="N52" i="7" s="1"/>
  <c r="N54" i="7" s="1"/>
  <c r="N57" i="7" s="1"/>
  <c r="N60" i="7" s="1"/>
  <c r="M33" i="7"/>
  <c r="L33" i="7"/>
  <c r="K33" i="7"/>
  <c r="K49" i="7" s="1"/>
  <c r="K52" i="7" s="1"/>
  <c r="K54" i="7" s="1"/>
  <c r="K57" i="7" s="1"/>
  <c r="K60" i="7" s="1"/>
  <c r="J33" i="7"/>
  <c r="I33" i="7"/>
  <c r="H33" i="7"/>
  <c r="G33" i="7"/>
  <c r="F33" i="7"/>
  <c r="E33" i="7"/>
  <c r="D33" i="7"/>
  <c r="C33" i="7"/>
  <c r="C49" i="7" s="1"/>
  <c r="C52" i="7" s="1"/>
  <c r="C54" i="7" s="1"/>
  <c r="C57" i="7" s="1"/>
  <c r="C60" i="7" s="1"/>
  <c r="AA49" i="8"/>
  <c r="AA52" i="8" s="1"/>
  <c r="AA54" i="8" s="1"/>
  <c r="AA57" i="8" s="1"/>
  <c r="AA60" i="8" s="1"/>
  <c r="W49" i="8"/>
  <c r="W52" i="8" s="1"/>
  <c r="W54" i="8" s="1"/>
  <c r="W57" i="8" s="1"/>
  <c r="W60" i="8" s="1"/>
  <c r="V49" i="8"/>
  <c r="V52" i="8" s="1"/>
  <c r="V54" i="8" s="1"/>
  <c r="V57" i="8" s="1"/>
  <c r="V60" i="8" s="1"/>
  <c r="AA48" i="8"/>
  <c r="Y48" i="8"/>
  <c r="X48" i="8"/>
  <c r="Z48" i="8" s="1"/>
  <c r="W48" i="8"/>
  <c r="V48" i="8"/>
  <c r="U48" i="8"/>
  <c r="T48" i="8"/>
  <c r="S48" i="8"/>
  <c r="S49" i="8" s="1"/>
  <c r="S52" i="8" s="1"/>
  <c r="S54" i="8" s="1"/>
  <c r="S57" i="8" s="1"/>
  <c r="S60" i="8" s="1"/>
  <c r="R48" i="8"/>
  <c r="R49" i="8" s="1"/>
  <c r="R52" i="8" s="1"/>
  <c r="R54" i="8" s="1"/>
  <c r="R57" i="8" s="1"/>
  <c r="R60" i="8" s="1"/>
  <c r="Q48" i="8"/>
  <c r="P48" i="8"/>
  <c r="O48" i="8"/>
  <c r="N48" i="8"/>
  <c r="M48" i="8"/>
  <c r="L48" i="8"/>
  <c r="K48" i="8"/>
  <c r="K49" i="8" s="1"/>
  <c r="K52" i="8" s="1"/>
  <c r="K54" i="8" s="1"/>
  <c r="K57" i="8" s="1"/>
  <c r="K60" i="8" s="1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X52" i="8" s="1"/>
  <c r="X54" i="8" s="1"/>
  <c r="W33" i="8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C33" i="8"/>
  <c r="K57" i="9"/>
  <c r="K60" i="9" s="1"/>
  <c r="I49" i="9"/>
  <c r="I52" i="9" s="1"/>
  <c r="I54" i="9" s="1"/>
  <c r="I57" i="9" s="1"/>
  <c r="I60" i="9" s="1"/>
  <c r="AA48" i="9"/>
  <c r="Y48" i="9"/>
  <c r="X48" i="9"/>
  <c r="Z48" i="9" s="1"/>
  <c r="W48" i="9"/>
  <c r="V48" i="9"/>
  <c r="V49" i="9" s="1"/>
  <c r="V52" i="9" s="1"/>
  <c r="V54" i="9" s="1"/>
  <c r="V57" i="9" s="1"/>
  <c r="V60" i="9" s="1"/>
  <c r="U48" i="9"/>
  <c r="T48" i="9"/>
  <c r="S48" i="9"/>
  <c r="R48" i="9"/>
  <c r="Q48" i="9"/>
  <c r="P48" i="9"/>
  <c r="O48" i="9"/>
  <c r="N48" i="9"/>
  <c r="N49" i="9" s="1"/>
  <c r="N52" i="9" s="1"/>
  <c r="N54" i="9" s="1"/>
  <c r="N57" i="9" s="1"/>
  <c r="N60" i="9" s="1"/>
  <c r="M48" i="9"/>
  <c r="M49" i="9" s="1"/>
  <c r="M52" i="9" s="1"/>
  <c r="M54" i="9" s="1"/>
  <c r="M57" i="9" s="1"/>
  <c r="M60" i="9" s="1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O33" i="9"/>
  <c r="N33" i="9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J33" i="9"/>
  <c r="I33" i="9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F52" i="10"/>
  <c r="F54" i="10" s="1"/>
  <c r="F57" i="10" s="1"/>
  <c r="F60" i="10" s="1"/>
  <c r="W49" i="10"/>
  <c r="W52" i="10" s="1"/>
  <c r="W54" i="10" s="1"/>
  <c r="W57" i="10" s="1"/>
  <c r="W60" i="10" s="1"/>
  <c r="V49" i="10"/>
  <c r="V52" i="10" s="1"/>
  <c r="V54" i="10" s="1"/>
  <c r="V57" i="10" s="1"/>
  <c r="V60" i="10" s="1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L49" i="10" s="1"/>
  <c r="L52" i="10" s="1"/>
  <c r="L54" i="10" s="1"/>
  <c r="L57" i="10" s="1"/>
  <c r="L60" i="10" s="1"/>
  <c r="K48" i="10"/>
  <c r="J48" i="10"/>
  <c r="I48" i="10"/>
  <c r="H48" i="10"/>
  <c r="G48" i="10"/>
  <c r="F48" i="10"/>
  <c r="E48" i="10"/>
  <c r="E49" i="10" s="1"/>
  <c r="E52" i="10" s="1"/>
  <c r="E54" i="10" s="1"/>
  <c r="E57" i="10" s="1"/>
  <c r="E60" i="10" s="1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Z33" i="10" s="1"/>
  <c r="W33" i="10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T57" i="11"/>
  <c r="T60" i="11" s="1"/>
  <c r="K49" i="11"/>
  <c r="K52" i="11" s="1"/>
  <c r="K54" i="11" s="1"/>
  <c r="K57" i="11" s="1"/>
  <c r="K60" i="11" s="1"/>
  <c r="AA48" i="11"/>
  <c r="AA49" i="11" s="1"/>
  <c r="AA52" i="11" s="1"/>
  <c r="AA54" i="11" s="1"/>
  <c r="AA57" i="11" s="1"/>
  <c r="AA60" i="11" s="1"/>
  <c r="Y48" i="11"/>
  <c r="X48" i="11"/>
  <c r="W48" i="11"/>
  <c r="W49" i="11" s="1"/>
  <c r="W52" i="11" s="1"/>
  <c r="W54" i="11" s="1"/>
  <c r="W57" i="11" s="1"/>
  <c r="W60" i="11" s="1"/>
  <c r="V48" i="11"/>
  <c r="U48" i="11"/>
  <c r="T48" i="11"/>
  <c r="T49" i="11" s="1"/>
  <c r="T52" i="11" s="1"/>
  <c r="T54" i="11" s="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D49" i="11" s="1"/>
  <c r="D52" i="11" s="1"/>
  <c r="D54" i="11" s="1"/>
  <c r="D57" i="11" s="1"/>
  <c r="D60" i="11" s="1"/>
  <c r="C48" i="11"/>
  <c r="C49" i="11" s="1"/>
  <c r="C52" i="11" s="1"/>
  <c r="C54" i="11" s="1"/>
  <c r="C57" i="11" s="1"/>
  <c r="C60" i="11" s="1"/>
  <c r="AA33" i="11"/>
  <c r="Z33" i="11"/>
  <c r="Y33" i="11"/>
  <c r="X33" i="11"/>
  <c r="W33" i="11"/>
  <c r="V33" i="11"/>
  <c r="V49" i="11" s="1"/>
  <c r="V52" i="11" s="1"/>
  <c r="V54" i="11" s="1"/>
  <c r="V57" i="11" s="1"/>
  <c r="V60" i="11" s="1"/>
  <c r="U33" i="11"/>
  <c r="T33" i="1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I33" i="1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D33" i="11"/>
  <c r="C33" i="11"/>
  <c r="L49" i="12"/>
  <c r="L52" i="12" s="1"/>
  <c r="L54" i="12" s="1"/>
  <c r="L57" i="12" s="1"/>
  <c r="L60" i="12" s="1"/>
  <c r="AA48" i="12"/>
  <c r="Y48" i="12"/>
  <c r="X48" i="12"/>
  <c r="W48" i="12"/>
  <c r="V48" i="12"/>
  <c r="U48" i="12"/>
  <c r="T48" i="12"/>
  <c r="S48" i="12"/>
  <c r="R48" i="12"/>
  <c r="Q48" i="12"/>
  <c r="P48" i="12"/>
  <c r="P49" i="12" s="1"/>
  <c r="P52" i="12" s="1"/>
  <c r="P54" i="12" s="1"/>
  <c r="P57" i="12" s="1"/>
  <c r="P60" i="12" s="1"/>
  <c r="O48" i="12"/>
  <c r="N48" i="12"/>
  <c r="M48" i="12"/>
  <c r="L48" i="12"/>
  <c r="K48" i="12"/>
  <c r="J48" i="12"/>
  <c r="I48" i="12"/>
  <c r="H48" i="12"/>
  <c r="G48" i="12"/>
  <c r="F48" i="12"/>
  <c r="E48" i="12"/>
  <c r="D48" i="12"/>
  <c r="D49" i="12" s="1"/>
  <c r="D52" i="12" s="1"/>
  <c r="D54" i="12" s="1"/>
  <c r="D57" i="12" s="1"/>
  <c r="D60" i="12" s="1"/>
  <c r="C48" i="12"/>
  <c r="AA33" i="12"/>
  <c r="AA49" i="12" s="1"/>
  <c r="AA52" i="12" s="1"/>
  <c r="AA54" i="12" s="1"/>
  <c r="AA57" i="12" s="1"/>
  <c r="AA60" i="12" s="1"/>
  <c r="Y33" i="12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R33" i="12"/>
  <c r="Q33" i="12"/>
  <c r="P33" i="12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C33" i="12"/>
  <c r="C57" i="13"/>
  <c r="C60" i="13" s="1"/>
  <c r="U52" i="13"/>
  <c r="U54" i="13" s="1"/>
  <c r="U57" i="13" s="1"/>
  <c r="U60" i="13" s="1"/>
  <c r="X49" i="13"/>
  <c r="X52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K49" i="13" s="1"/>
  <c r="K52" i="13" s="1"/>
  <c r="K54" i="13" s="1"/>
  <c r="K57" i="13" s="1"/>
  <c r="K60" i="13" s="1"/>
  <c r="J48" i="13"/>
  <c r="J49" i="13" s="1"/>
  <c r="J52" i="13" s="1"/>
  <c r="J54" i="13" s="1"/>
  <c r="J57" i="13" s="1"/>
  <c r="J60" i="13" s="1"/>
  <c r="I48" i="13"/>
  <c r="H48" i="13"/>
  <c r="G48" i="13"/>
  <c r="F48" i="13"/>
  <c r="F49" i="13" s="1"/>
  <c r="F52" i="13" s="1"/>
  <c r="F54" i="13" s="1"/>
  <c r="F57" i="13" s="1"/>
  <c r="F60" i="13" s="1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Z33" i="13" s="1"/>
  <c r="W33" i="13"/>
  <c r="V33" i="13"/>
  <c r="V49" i="13" s="1"/>
  <c r="V52" i="13" s="1"/>
  <c r="V54" i="13" s="1"/>
  <c r="V57" i="13" s="1"/>
  <c r="V60" i="13" s="1"/>
  <c r="U33" i="13"/>
  <c r="U49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R57" i="14"/>
  <c r="R60" i="14" s="1"/>
  <c r="O49" i="14"/>
  <c r="O52" i="14" s="1"/>
  <c r="O54" i="14" s="1"/>
  <c r="O57" i="14" s="1"/>
  <c r="O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U33" i="14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Q33" i="14"/>
  <c r="Q49" i="14" s="1"/>
  <c r="Q52" i="14" s="1"/>
  <c r="Q54" i="14" s="1"/>
  <c r="Q57" i="14" s="1"/>
  <c r="Q60" i="14" s="1"/>
  <c r="P33" i="14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N49" i="15"/>
  <c r="N52" i="15" s="1"/>
  <c r="N54" i="15" s="1"/>
  <c r="N57" i="15" s="1"/>
  <c r="N60" i="15" s="1"/>
  <c r="AA48" i="15"/>
  <c r="Y48" i="15"/>
  <c r="Y49" i="15" s="1"/>
  <c r="Y52" i="15" s="1"/>
  <c r="Y54" i="15" s="1"/>
  <c r="Y57" i="15" s="1"/>
  <c r="Y60" i="15" s="1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O33" i="15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X49" i="16"/>
  <c r="U49" i="16"/>
  <c r="U52" i="16" s="1"/>
  <c r="U54" i="16" s="1"/>
  <c r="U57" i="16" s="1"/>
  <c r="U60" i="16" s="1"/>
  <c r="AA48" i="16"/>
  <c r="Y48" i="16"/>
  <c r="Z48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E49" i="16" s="1"/>
  <c r="E52" i="16" s="1"/>
  <c r="E54" i="16" s="1"/>
  <c r="E57" i="16" s="1"/>
  <c r="E60" i="16" s="1"/>
  <c r="D48" i="16"/>
  <c r="C48" i="16"/>
  <c r="AA33" i="16"/>
  <c r="Y33" i="16"/>
  <c r="Y49" i="16" s="1"/>
  <c r="Y52" i="16" s="1"/>
  <c r="Y54" i="16" s="1"/>
  <c r="Y57" i="16" s="1"/>
  <c r="Y60" i="16" s="1"/>
  <c r="X33" i="16"/>
  <c r="Z33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S33" i="16"/>
  <c r="R33" i="16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J33" i="16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T49" i="17"/>
  <c r="T52" i="17" s="1"/>
  <c r="T54" i="17" s="1"/>
  <c r="T57" i="17" s="1"/>
  <c r="T60" i="17" s="1"/>
  <c r="O49" i="17"/>
  <c r="O52" i="17" s="1"/>
  <c r="O54" i="17" s="1"/>
  <c r="O57" i="17" s="1"/>
  <c r="O60" i="17" s="1"/>
  <c r="AA48" i="17"/>
  <c r="Y48" i="17"/>
  <c r="X48" i="17"/>
  <c r="W48" i="17"/>
  <c r="W49" i="17" s="1"/>
  <c r="W52" i="17" s="1"/>
  <c r="W54" i="17" s="1"/>
  <c r="W57" i="17" s="1"/>
  <c r="W60" i="17" s="1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Z33" i="17"/>
  <c r="Y33" i="17"/>
  <c r="X33" i="17"/>
  <c r="W33" i="17"/>
  <c r="V33" i="17"/>
  <c r="U33" i="17"/>
  <c r="T33" i="17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O33" i="17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K49" i="18"/>
  <c r="K52" i="18" s="1"/>
  <c r="K54" i="18" s="1"/>
  <c r="K57" i="18" s="1"/>
  <c r="K60" i="18" s="1"/>
  <c r="J49" i="18"/>
  <c r="J52" i="18" s="1"/>
  <c r="J54" i="18" s="1"/>
  <c r="J57" i="18" s="1"/>
  <c r="J60" i="18" s="1"/>
  <c r="I49" i="18"/>
  <c r="I52" i="18" s="1"/>
  <c r="I54" i="18" s="1"/>
  <c r="I57" i="18" s="1"/>
  <c r="I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C49" i="18" s="1"/>
  <c r="C52" i="18" s="1"/>
  <c r="C54" i="18" s="1"/>
  <c r="C57" i="18" s="1"/>
  <c r="C60" i="18" s="1"/>
  <c r="AA33" i="18"/>
  <c r="Y33" i="18"/>
  <c r="X33" i="18"/>
  <c r="Z33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M60" i="19"/>
  <c r="P49" i="19"/>
  <c r="P52" i="19" s="1"/>
  <c r="P54" i="19" s="1"/>
  <c r="P57" i="19" s="1"/>
  <c r="P60" i="19" s="1"/>
  <c r="AA48" i="19"/>
  <c r="Z48" i="19"/>
  <c r="Y48" i="19"/>
  <c r="X48" i="19"/>
  <c r="W48" i="19"/>
  <c r="V48" i="19"/>
  <c r="U48" i="19"/>
  <c r="T48" i="19"/>
  <c r="S48" i="19"/>
  <c r="R48" i="19"/>
  <c r="R49" i="19" s="1"/>
  <c r="R52" i="19" s="1"/>
  <c r="R54" i="19" s="1"/>
  <c r="R57" i="19" s="1"/>
  <c r="R60" i="19" s="1"/>
  <c r="Q48" i="19"/>
  <c r="Q49" i="19" s="1"/>
  <c r="Q52" i="19" s="1"/>
  <c r="Q54" i="19" s="1"/>
  <c r="Q57" i="19" s="1"/>
  <c r="Q60" i="19" s="1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X33" i="19"/>
  <c r="X49" i="19" s="1"/>
  <c r="X52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S33" i="19"/>
  <c r="R33" i="19"/>
  <c r="Q33" i="19"/>
  <c r="P33" i="19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D33" i="19"/>
  <c r="C33" i="19"/>
  <c r="C49" i="19" s="1"/>
  <c r="C52" i="19" s="1"/>
  <c r="C54" i="19" s="1"/>
  <c r="C57" i="19" s="1"/>
  <c r="C60" i="19" s="1"/>
  <c r="AA48" i="20"/>
  <c r="Y48" i="20"/>
  <c r="X48" i="20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O48" i="20"/>
  <c r="O49" i="20" s="1"/>
  <c r="O52" i="20" s="1"/>
  <c r="O54" i="20" s="1"/>
  <c r="O57" i="20" s="1"/>
  <c r="O60" i="20" s="1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N33" i="20"/>
  <c r="M33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D57" i="21"/>
  <c r="D60" i="21" s="1"/>
  <c r="AA48" i="21"/>
  <c r="Y48" i="21"/>
  <c r="X48" i="21"/>
  <c r="W48" i="21"/>
  <c r="V48" i="21"/>
  <c r="U48" i="21"/>
  <c r="T48" i="21"/>
  <c r="S48" i="21"/>
  <c r="R48" i="21"/>
  <c r="Q48" i="21"/>
  <c r="P48" i="21"/>
  <c r="P49" i="21" s="1"/>
  <c r="P52" i="21" s="1"/>
  <c r="P54" i="21" s="1"/>
  <c r="P57" i="21" s="1"/>
  <c r="P60" i="21" s="1"/>
  <c r="O48" i="21"/>
  <c r="O49" i="21" s="1"/>
  <c r="O52" i="21" s="1"/>
  <c r="O54" i="21" s="1"/>
  <c r="O57" i="21" s="1"/>
  <c r="O60" i="21" s="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Z33" i="21"/>
  <c r="Y33" i="21"/>
  <c r="Y49" i="21" s="1"/>
  <c r="Y52" i="21" s="1"/>
  <c r="Y54" i="21" s="1"/>
  <c r="Y57" i="21" s="1"/>
  <c r="Y60" i="21" s="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C33" i="21"/>
  <c r="C49" i="21" s="1"/>
  <c r="C52" i="21" s="1"/>
  <c r="C54" i="21" s="1"/>
  <c r="C57" i="21" s="1"/>
  <c r="C60" i="21" s="1"/>
  <c r="C57" i="22"/>
  <c r="C60" i="22" s="1"/>
  <c r="D54" i="22"/>
  <c r="D57" i="22" s="1"/>
  <c r="D60" i="22" s="1"/>
  <c r="X49" i="22"/>
  <c r="G49" i="22"/>
  <c r="G52" i="22" s="1"/>
  <c r="G54" i="22" s="1"/>
  <c r="G57" i="22" s="1"/>
  <c r="G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Z33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O33" i="22"/>
  <c r="N33" i="22"/>
  <c r="N49" i="22" s="1"/>
  <c r="N52" i="22" s="1"/>
  <c r="N54" i="22" s="1"/>
  <c r="N57" i="22" s="1"/>
  <c r="N60" i="22" s="1"/>
  <c r="M33" i="22"/>
  <c r="L33" i="22"/>
  <c r="K33" i="22"/>
  <c r="J33" i="22"/>
  <c r="I33" i="22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C33" i="22"/>
  <c r="C49" i="22" s="1"/>
  <c r="C52" i="22" s="1"/>
  <c r="C54" i="22" s="1"/>
  <c r="T49" i="23"/>
  <c r="T52" i="23" s="1"/>
  <c r="T54" i="23" s="1"/>
  <c r="T57" i="23" s="1"/>
  <c r="T60" i="23" s="1"/>
  <c r="O49" i="23"/>
  <c r="O52" i="23" s="1"/>
  <c r="O54" i="23" s="1"/>
  <c r="O57" i="23" s="1"/>
  <c r="O60" i="23" s="1"/>
  <c r="L49" i="23"/>
  <c r="L52" i="23" s="1"/>
  <c r="L54" i="23" s="1"/>
  <c r="L57" i="23" s="1"/>
  <c r="L60" i="23" s="1"/>
  <c r="AA48" i="23"/>
  <c r="Y48" i="23"/>
  <c r="X48" i="23"/>
  <c r="Z48" i="23" s="1"/>
  <c r="W48" i="23"/>
  <c r="W49" i="23" s="1"/>
  <c r="W52" i="23" s="1"/>
  <c r="W54" i="23" s="1"/>
  <c r="W57" i="23" s="1"/>
  <c r="W60" i="23" s="1"/>
  <c r="V48" i="23"/>
  <c r="U48" i="23"/>
  <c r="U49" i="23" s="1"/>
  <c r="U52" i="23" s="1"/>
  <c r="U54" i="23" s="1"/>
  <c r="U57" i="23" s="1"/>
  <c r="U60" i="23" s="1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H49" i="23" s="1"/>
  <c r="H52" i="23" s="1"/>
  <c r="H54" i="23" s="1"/>
  <c r="H57" i="23" s="1"/>
  <c r="H60" i="23" s="1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V33" i="23"/>
  <c r="U33" i="23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O33" i="23"/>
  <c r="N33" i="23"/>
  <c r="N49" i="23" s="1"/>
  <c r="N52" i="23" s="1"/>
  <c r="N54" i="23" s="1"/>
  <c r="N57" i="23" s="1"/>
  <c r="N60" i="23" s="1"/>
  <c r="M33" i="23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V49" i="1"/>
  <c r="V52" i="1" s="1"/>
  <c r="V54" i="1" s="1"/>
  <c r="V57" i="1" s="1"/>
  <c r="V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O49" i="1" s="1"/>
  <c r="O52" i="1" s="1"/>
  <c r="O54" i="1" s="1"/>
  <c r="O57" i="1" s="1"/>
  <c r="O60" i="1" s="1"/>
  <c r="N48" i="1"/>
  <c r="M48" i="1"/>
  <c r="L48" i="1"/>
  <c r="K48" i="1"/>
  <c r="J48" i="1"/>
  <c r="I48" i="1"/>
  <c r="H48" i="1"/>
  <c r="G48" i="1"/>
  <c r="G49" i="1" s="1"/>
  <c r="G52" i="1" s="1"/>
  <c r="G54" i="1" s="1"/>
  <c r="G57" i="1" s="1"/>
  <c r="G60" i="1" s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19" l="1"/>
  <c r="Y52" i="19"/>
  <c r="Y54" i="19" s="1"/>
  <c r="Y57" i="19" s="1"/>
  <c r="Y60" i="19" s="1"/>
  <c r="Z52" i="19"/>
  <c r="R49" i="9"/>
  <c r="R52" i="9" s="1"/>
  <c r="R54" i="9" s="1"/>
  <c r="R57" i="9" s="1"/>
  <c r="R60" i="9" s="1"/>
  <c r="P49" i="22"/>
  <c r="P52" i="22" s="1"/>
  <c r="P54" i="22" s="1"/>
  <c r="P57" i="22" s="1"/>
  <c r="P60" i="22" s="1"/>
  <c r="H49" i="1"/>
  <c r="H52" i="1" s="1"/>
  <c r="H54" i="1" s="1"/>
  <c r="H57" i="1" s="1"/>
  <c r="H60" i="1" s="1"/>
  <c r="M49" i="22"/>
  <c r="M52" i="22" s="1"/>
  <c r="M54" i="22" s="1"/>
  <c r="M57" i="22" s="1"/>
  <c r="M60" i="22" s="1"/>
  <c r="Q49" i="21"/>
  <c r="Q52" i="21" s="1"/>
  <c r="Q54" i="21" s="1"/>
  <c r="Q57" i="21" s="1"/>
  <c r="Q60" i="21" s="1"/>
  <c r="T49" i="19"/>
  <c r="T52" i="19" s="1"/>
  <c r="T54" i="19" s="1"/>
  <c r="T57" i="19" s="1"/>
  <c r="T60" i="19" s="1"/>
  <c r="K49" i="16"/>
  <c r="K52" i="16" s="1"/>
  <c r="K54" i="16" s="1"/>
  <c r="K57" i="16" s="1"/>
  <c r="K60" i="16" s="1"/>
  <c r="V49" i="14"/>
  <c r="V52" i="14" s="1"/>
  <c r="V54" i="14" s="1"/>
  <c r="V57" i="14" s="1"/>
  <c r="V60" i="14" s="1"/>
  <c r="L49" i="13"/>
  <c r="L52" i="13" s="1"/>
  <c r="L54" i="13" s="1"/>
  <c r="L57" i="13" s="1"/>
  <c r="L60" i="13" s="1"/>
  <c r="R49" i="12"/>
  <c r="R52" i="12" s="1"/>
  <c r="R54" i="12" s="1"/>
  <c r="R57" i="12" s="1"/>
  <c r="R60" i="12" s="1"/>
  <c r="K49" i="10"/>
  <c r="K52" i="10" s="1"/>
  <c r="K54" i="10" s="1"/>
  <c r="K57" i="10" s="1"/>
  <c r="K60" i="10" s="1"/>
  <c r="O49" i="9"/>
  <c r="O52" i="9" s="1"/>
  <c r="O54" i="9" s="1"/>
  <c r="O57" i="9" s="1"/>
  <c r="O60" i="9" s="1"/>
  <c r="P49" i="4"/>
  <c r="P52" i="4" s="1"/>
  <c r="P54" i="4" s="1"/>
  <c r="P57" i="4" s="1"/>
  <c r="P60" i="4" s="1"/>
  <c r="T49" i="2"/>
  <c r="T52" i="2" s="1"/>
  <c r="T54" i="2" s="1"/>
  <c r="T57" i="2" s="1"/>
  <c r="T60" i="2" s="1"/>
  <c r="I49" i="1"/>
  <c r="I52" i="1" s="1"/>
  <c r="I54" i="1" s="1"/>
  <c r="I57" i="1" s="1"/>
  <c r="I60" i="1" s="1"/>
  <c r="U49" i="19"/>
  <c r="U52" i="19" s="1"/>
  <c r="U54" i="19" s="1"/>
  <c r="U57" i="19" s="1"/>
  <c r="U60" i="19" s="1"/>
  <c r="C49" i="17"/>
  <c r="C52" i="17" s="1"/>
  <c r="C54" i="17" s="1"/>
  <c r="C57" i="17" s="1"/>
  <c r="C60" i="17" s="1"/>
  <c r="Y49" i="17"/>
  <c r="Y52" i="17" s="1"/>
  <c r="Y54" i="17" s="1"/>
  <c r="Y57" i="17" s="1"/>
  <c r="Y60" i="17" s="1"/>
  <c r="L49" i="16"/>
  <c r="L52" i="16" s="1"/>
  <c r="L54" i="16" s="1"/>
  <c r="L57" i="16" s="1"/>
  <c r="L60" i="16" s="1"/>
  <c r="R49" i="15"/>
  <c r="R52" i="15" s="1"/>
  <c r="R54" i="15" s="1"/>
  <c r="R57" i="15" s="1"/>
  <c r="R60" i="15" s="1"/>
  <c r="M49" i="13"/>
  <c r="M52" i="13" s="1"/>
  <c r="M54" i="13" s="1"/>
  <c r="M57" i="13" s="1"/>
  <c r="M60" i="13" s="1"/>
  <c r="S49" i="12"/>
  <c r="S52" i="12" s="1"/>
  <c r="S54" i="12" s="1"/>
  <c r="S57" i="12" s="1"/>
  <c r="S60" i="12" s="1"/>
  <c r="E49" i="11"/>
  <c r="E52" i="11" s="1"/>
  <c r="E54" i="11" s="1"/>
  <c r="E57" i="11" s="1"/>
  <c r="E60" i="11" s="1"/>
  <c r="P49" i="9"/>
  <c r="P52" i="9" s="1"/>
  <c r="P54" i="9" s="1"/>
  <c r="P57" i="9" s="1"/>
  <c r="P60" i="9" s="1"/>
  <c r="L49" i="8"/>
  <c r="L52" i="8" s="1"/>
  <c r="L54" i="8" s="1"/>
  <c r="L57" i="8" s="1"/>
  <c r="L60" i="8" s="1"/>
  <c r="J49" i="7"/>
  <c r="J52" i="7" s="1"/>
  <c r="J54" i="7" s="1"/>
  <c r="J57" i="7" s="1"/>
  <c r="J60" i="7" s="1"/>
  <c r="Q49" i="4"/>
  <c r="Q52" i="4" s="1"/>
  <c r="Q54" i="4" s="1"/>
  <c r="Q57" i="4" s="1"/>
  <c r="Q60" i="4" s="1"/>
  <c r="U49" i="2"/>
  <c r="U52" i="2" s="1"/>
  <c r="U54" i="2" s="1"/>
  <c r="U57" i="2" s="1"/>
  <c r="U60" i="2" s="1"/>
  <c r="V49" i="20"/>
  <c r="V52" i="20" s="1"/>
  <c r="V54" i="20" s="1"/>
  <c r="V57" i="20" s="1"/>
  <c r="V60" i="20" s="1"/>
  <c r="D49" i="19"/>
  <c r="D52" i="19" s="1"/>
  <c r="D54" i="19" s="1"/>
  <c r="D57" i="19" s="1"/>
  <c r="D60" i="19" s="1"/>
  <c r="Z33" i="19"/>
  <c r="Q49" i="16"/>
  <c r="Q52" i="16" s="1"/>
  <c r="Q54" i="16" s="1"/>
  <c r="Q57" i="16" s="1"/>
  <c r="Q60" i="16" s="1"/>
  <c r="J49" i="11"/>
  <c r="J52" i="11" s="1"/>
  <c r="J54" i="11" s="1"/>
  <c r="J57" i="11" s="1"/>
  <c r="J60" i="11" s="1"/>
  <c r="G49" i="11"/>
  <c r="G52" i="11" s="1"/>
  <c r="G54" i="11" s="1"/>
  <c r="G57" i="11" s="1"/>
  <c r="G60" i="11" s="1"/>
  <c r="V49" i="3"/>
  <c r="V52" i="3" s="1"/>
  <c r="V54" i="3" s="1"/>
  <c r="V57" i="3" s="1"/>
  <c r="V60" i="3" s="1"/>
  <c r="D49" i="2"/>
  <c r="D52" i="2" s="1"/>
  <c r="D54" i="2" s="1"/>
  <c r="D57" i="2" s="1"/>
  <c r="D60" i="2" s="1"/>
  <c r="Z33" i="2"/>
  <c r="T49" i="22"/>
  <c r="T52" i="22" s="1"/>
  <c r="T54" i="22" s="1"/>
  <c r="T57" i="22" s="1"/>
  <c r="T60" i="22" s="1"/>
  <c r="E49" i="19"/>
  <c r="E52" i="19" s="1"/>
  <c r="E54" i="19" s="1"/>
  <c r="E57" i="19" s="1"/>
  <c r="E60" i="19" s="1"/>
  <c r="AA49" i="19"/>
  <c r="AA52" i="19" s="1"/>
  <c r="AA54" i="19" s="1"/>
  <c r="AA57" i="19" s="1"/>
  <c r="AA60" i="19" s="1"/>
  <c r="I49" i="17"/>
  <c r="I52" i="17" s="1"/>
  <c r="I54" i="17" s="1"/>
  <c r="I57" i="17" s="1"/>
  <c r="I60" i="17" s="1"/>
  <c r="R49" i="16"/>
  <c r="R52" i="16" s="1"/>
  <c r="R54" i="16" s="1"/>
  <c r="R57" i="16" s="1"/>
  <c r="R60" i="16" s="1"/>
  <c r="S49" i="13"/>
  <c r="S52" i="13" s="1"/>
  <c r="S54" i="13" s="1"/>
  <c r="S57" i="13" s="1"/>
  <c r="S60" i="13" s="1"/>
  <c r="C49" i="12"/>
  <c r="C52" i="12" s="1"/>
  <c r="C54" i="12" s="1"/>
  <c r="C57" i="12" s="1"/>
  <c r="C60" i="12" s="1"/>
  <c r="M49" i="6"/>
  <c r="M52" i="6" s="1"/>
  <c r="M54" i="6" s="1"/>
  <c r="M57" i="6" s="1"/>
  <c r="M60" i="6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F49" i="19"/>
  <c r="F52" i="19" s="1"/>
  <c r="F54" i="19" s="1"/>
  <c r="F57" i="19" s="1"/>
  <c r="F60" i="19" s="1"/>
  <c r="Y49" i="18"/>
  <c r="Y52" i="18" s="1"/>
  <c r="Y54" i="18" s="1"/>
  <c r="Y57" i="18" s="1"/>
  <c r="Y60" i="18" s="1"/>
  <c r="J49" i="17"/>
  <c r="J52" i="17" s="1"/>
  <c r="J54" i="17" s="1"/>
  <c r="J57" i="17" s="1"/>
  <c r="J60" i="17" s="1"/>
  <c r="S49" i="16"/>
  <c r="S52" i="16" s="1"/>
  <c r="S54" i="16" s="1"/>
  <c r="S57" i="16" s="1"/>
  <c r="S60" i="16" s="1"/>
  <c r="C49" i="15"/>
  <c r="C52" i="15" s="1"/>
  <c r="C54" i="15" s="1"/>
  <c r="C57" i="15" s="1"/>
  <c r="C60" i="15" s="1"/>
  <c r="H49" i="14"/>
  <c r="H52" i="14" s="1"/>
  <c r="H54" i="14" s="1"/>
  <c r="H57" i="14" s="1"/>
  <c r="H60" i="14" s="1"/>
  <c r="Z33" i="12"/>
  <c r="L49" i="11"/>
  <c r="L52" i="11" s="1"/>
  <c r="L54" i="11" s="1"/>
  <c r="L57" i="11" s="1"/>
  <c r="L60" i="11" s="1"/>
  <c r="S49" i="10"/>
  <c r="S52" i="10" s="1"/>
  <c r="S54" i="10" s="1"/>
  <c r="S57" i="10" s="1"/>
  <c r="S60" i="10" s="1"/>
  <c r="W49" i="9"/>
  <c r="W52" i="9" s="1"/>
  <c r="W54" i="9" s="1"/>
  <c r="W57" i="9" s="1"/>
  <c r="W60" i="9" s="1"/>
  <c r="K49" i="6"/>
  <c r="K52" i="6" s="1"/>
  <c r="K54" i="6" s="1"/>
  <c r="K57" i="6" s="1"/>
  <c r="K60" i="6" s="1"/>
  <c r="F49" i="2"/>
  <c r="F52" i="2" s="1"/>
  <c r="F54" i="2" s="1"/>
  <c r="F57" i="2" s="1"/>
  <c r="F60" i="2" s="1"/>
  <c r="Y49" i="2"/>
  <c r="Y52" i="2" s="1"/>
  <c r="Y54" i="2" s="1"/>
  <c r="Y57" i="2" s="1"/>
  <c r="Y60" i="2" s="1"/>
  <c r="H49" i="6"/>
  <c r="H52" i="6" s="1"/>
  <c r="H54" i="6" s="1"/>
  <c r="H57" i="6" s="1"/>
  <c r="H60" i="6" s="1"/>
  <c r="J49" i="19"/>
  <c r="J52" i="19" s="1"/>
  <c r="J54" i="19" s="1"/>
  <c r="J57" i="19" s="1"/>
  <c r="J60" i="19" s="1"/>
  <c r="J49" i="15"/>
  <c r="J52" i="15" s="1"/>
  <c r="J54" i="15" s="1"/>
  <c r="J57" i="15" s="1"/>
  <c r="J60" i="15" s="1"/>
  <c r="E49" i="13"/>
  <c r="E52" i="13" s="1"/>
  <c r="E54" i="13" s="1"/>
  <c r="E57" i="13" s="1"/>
  <c r="E60" i="13" s="1"/>
  <c r="H49" i="9"/>
  <c r="H52" i="9" s="1"/>
  <c r="H54" i="9" s="1"/>
  <c r="H57" i="9" s="1"/>
  <c r="H60" i="9" s="1"/>
  <c r="D49" i="8"/>
  <c r="D52" i="8" s="1"/>
  <c r="D54" i="8" s="1"/>
  <c r="D57" i="8" s="1"/>
  <c r="D60" i="8" s="1"/>
  <c r="X49" i="1"/>
  <c r="Q49" i="23"/>
  <c r="Q52" i="23" s="1"/>
  <c r="Q54" i="23" s="1"/>
  <c r="Q57" i="23" s="1"/>
  <c r="Q60" i="23" s="1"/>
  <c r="K49" i="21"/>
  <c r="K52" i="21" s="1"/>
  <c r="K54" i="21" s="1"/>
  <c r="K57" i="21" s="1"/>
  <c r="K60" i="21" s="1"/>
  <c r="J49" i="20"/>
  <c r="J52" i="20" s="1"/>
  <c r="J54" i="20" s="1"/>
  <c r="J57" i="20" s="1"/>
  <c r="J60" i="20" s="1"/>
  <c r="N49" i="19"/>
  <c r="N52" i="19" s="1"/>
  <c r="N54" i="19" s="1"/>
  <c r="N57" i="19" s="1"/>
  <c r="N60" i="19" s="1"/>
  <c r="R49" i="17"/>
  <c r="R52" i="17" s="1"/>
  <c r="R54" i="17" s="1"/>
  <c r="R57" i="17" s="1"/>
  <c r="R60" i="17" s="1"/>
  <c r="AA49" i="16"/>
  <c r="AA52" i="16" s="1"/>
  <c r="AA54" i="16" s="1"/>
  <c r="AA57" i="16" s="1"/>
  <c r="AA60" i="16" s="1"/>
  <c r="K49" i="15"/>
  <c r="K52" i="15" s="1"/>
  <c r="K54" i="15" s="1"/>
  <c r="K57" i="15" s="1"/>
  <c r="K60" i="15" s="1"/>
  <c r="P49" i="14"/>
  <c r="P52" i="14" s="1"/>
  <c r="P54" i="14" s="1"/>
  <c r="P57" i="14" s="1"/>
  <c r="P60" i="14" s="1"/>
  <c r="E49" i="8"/>
  <c r="E52" i="8" s="1"/>
  <c r="E54" i="8" s="1"/>
  <c r="E57" i="8" s="1"/>
  <c r="E60" i="8" s="1"/>
  <c r="C49" i="8"/>
  <c r="C52" i="8" s="1"/>
  <c r="C54" i="8" s="1"/>
  <c r="C57" i="8" s="1"/>
  <c r="C60" i="8" s="1"/>
  <c r="J49" i="4"/>
  <c r="J52" i="4" s="1"/>
  <c r="J54" i="4" s="1"/>
  <c r="J57" i="4" s="1"/>
  <c r="J60" i="4" s="1"/>
  <c r="J49" i="3"/>
  <c r="J52" i="3" s="1"/>
  <c r="J54" i="3" s="1"/>
  <c r="J57" i="3" s="1"/>
  <c r="J60" i="3" s="1"/>
  <c r="N49" i="2"/>
  <c r="N52" i="2" s="1"/>
  <c r="N54" i="2" s="1"/>
  <c r="N57" i="2" s="1"/>
  <c r="N60" i="2" s="1"/>
  <c r="T49" i="16"/>
  <c r="T52" i="16" s="1"/>
  <c r="T54" i="16" s="1"/>
  <c r="T57" i="16" s="1"/>
  <c r="T60" i="16" s="1"/>
  <c r="Z33" i="20"/>
  <c r="Z48" i="21"/>
  <c r="Z48" i="20"/>
  <c r="O49" i="22"/>
  <c r="O52" i="22" s="1"/>
  <c r="O54" i="22" s="1"/>
  <c r="O57" i="22" s="1"/>
  <c r="O60" i="22" s="1"/>
  <c r="Q49" i="5"/>
  <c r="Q52" i="5" s="1"/>
  <c r="Q54" i="5" s="1"/>
  <c r="Q57" i="5" s="1"/>
  <c r="Q60" i="5" s="1"/>
  <c r="Z33" i="5"/>
  <c r="AA49" i="18"/>
  <c r="AA52" i="18" s="1"/>
  <c r="AA54" i="18" s="1"/>
  <c r="AA57" i="18" s="1"/>
  <c r="AA60" i="18" s="1"/>
  <c r="W49" i="1"/>
  <c r="W52" i="1" s="1"/>
  <c r="W54" i="1" s="1"/>
  <c r="W57" i="1" s="1"/>
  <c r="W60" i="1" s="1"/>
  <c r="P49" i="23"/>
  <c r="P52" i="23" s="1"/>
  <c r="P54" i="23" s="1"/>
  <c r="P57" i="23" s="1"/>
  <c r="P60" i="23" s="1"/>
  <c r="T49" i="6"/>
  <c r="T52" i="6" s="1"/>
  <c r="T54" i="6" s="1"/>
  <c r="T57" i="6" s="1"/>
  <c r="T60" i="6" s="1"/>
  <c r="J49" i="22"/>
  <c r="J52" i="22" s="1"/>
  <c r="J54" i="22" s="1"/>
  <c r="J57" i="22" s="1"/>
  <c r="J60" i="22" s="1"/>
  <c r="M49" i="20"/>
  <c r="M52" i="20" s="1"/>
  <c r="M54" i="20" s="1"/>
  <c r="M57" i="20" s="1"/>
  <c r="M60" i="20" s="1"/>
  <c r="G49" i="13"/>
  <c r="G52" i="13" s="1"/>
  <c r="G54" i="13" s="1"/>
  <c r="G57" i="13" s="1"/>
  <c r="G60" i="13" s="1"/>
  <c r="J49" i="9"/>
  <c r="J52" i="9" s="1"/>
  <c r="J54" i="9" s="1"/>
  <c r="J57" i="9" s="1"/>
  <c r="J60" i="9" s="1"/>
  <c r="F49" i="7"/>
  <c r="F52" i="7" s="1"/>
  <c r="F54" i="7" s="1"/>
  <c r="F57" i="7" s="1"/>
  <c r="F60" i="7" s="1"/>
  <c r="Y49" i="6"/>
  <c r="Y52" i="6" s="1"/>
  <c r="Y54" i="6" s="1"/>
  <c r="Y57" i="6" s="1"/>
  <c r="Y60" i="6" s="1"/>
  <c r="L49" i="5"/>
  <c r="L52" i="5" s="1"/>
  <c r="L54" i="5" s="1"/>
  <c r="L57" i="5" s="1"/>
  <c r="L60" i="5" s="1"/>
  <c r="M49" i="3"/>
  <c r="M52" i="3" s="1"/>
  <c r="M54" i="3" s="1"/>
  <c r="M57" i="3" s="1"/>
  <c r="M60" i="3" s="1"/>
  <c r="K49" i="22"/>
  <c r="K52" i="22" s="1"/>
  <c r="K54" i="22" s="1"/>
  <c r="K57" i="22" s="1"/>
  <c r="K60" i="22" s="1"/>
  <c r="N49" i="20"/>
  <c r="N52" i="20" s="1"/>
  <c r="N54" i="20" s="1"/>
  <c r="N57" i="20" s="1"/>
  <c r="N60" i="20" s="1"/>
  <c r="O49" i="18"/>
  <c r="O52" i="18" s="1"/>
  <c r="O54" i="18" s="1"/>
  <c r="O57" i="18" s="1"/>
  <c r="O60" i="18" s="1"/>
  <c r="V49" i="17"/>
  <c r="V52" i="17" s="1"/>
  <c r="V54" i="17" s="1"/>
  <c r="V57" i="17" s="1"/>
  <c r="V60" i="17" s="1"/>
  <c r="I49" i="16"/>
  <c r="I52" i="16" s="1"/>
  <c r="I54" i="16" s="1"/>
  <c r="I57" i="16" s="1"/>
  <c r="I60" i="16" s="1"/>
  <c r="O49" i="15"/>
  <c r="O52" i="15" s="1"/>
  <c r="O54" i="15" s="1"/>
  <c r="O57" i="15" s="1"/>
  <c r="O60" i="15" s="1"/>
  <c r="T49" i="14"/>
  <c r="T52" i="14" s="1"/>
  <c r="T54" i="14" s="1"/>
  <c r="T57" i="14" s="1"/>
  <c r="T60" i="14" s="1"/>
  <c r="X49" i="11"/>
  <c r="X52" i="11" s="1"/>
  <c r="I49" i="8"/>
  <c r="I52" i="8" s="1"/>
  <c r="I54" i="8" s="1"/>
  <c r="I57" i="8" s="1"/>
  <c r="I60" i="8" s="1"/>
  <c r="D49" i="7"/>
  <c r="D52" i="7" s="1"/>
  <c r="D54" i="7" s="1"/>
  <c r="D57" i="7" s="1"/>
  <c r="D60" i="7" s="1"/>
  <c r="N49" i="3"/>
  <c r="N52" i="3" s="1"/>
  <c r="N54" i="3" s="1"/>
  <c r="N57" i="3" s="1"/>
  <c r="N60" i="3" s="1"/>
  <c r="W49" i="13"/>
  <c r="W52" i="13" s="1"/>
  <c r="W54" i="13" s="1"/>
  <c r="W57" i="13" s="1"/>
  <c r="W60" i="13" s="1"/>
  <c r="P49" i="6"/>
  <c r="P52" i="6" s="1"/>
  <c r="P54" i="6" s="1"/>
  <c r="P57" i="6" s="1"/>
  <c r="P60" i="6" s="1"/>
  <c r="M49" i="23"/>
  <c r="M52" i="23" s="1"/>
  <c r="M54" i="23" s="1"/>
  <c r="M57" i="23" s="1"/>
  <c r="M60" i="23" s="1"/>
  <c r="T49" i="7"/>
  <c r="T52" i="7" s="1"/>
  <c r="T54" i="7" s="1"/>
  <c r="T57" i="7" s="1"/>
  <c r="T60" i="7" s="1"/>
  <c r="P49" i="17"/>
  <c r="P52" i="17" s="1"/>
  <c r="P54" i="17" s="1"/>
  <c r="P57" i="17" s="1"/>
  <c r="P60" i="17" s="1"/>
  <c r="V49" i="23"/>
  <c r="V52" i="23" s="1"/>
  <c r="V54" i="23" s="1"/>
  <c r="V57" i="23" s="1"/>
  <c r="V60" i="23" s="1"/>
  <c r="L49" i="22"/>
  <c r="L52" i="22" s="1"/>
  <c r="L54" i="22" s="1"/>
  <c r="L57" i="22" s="1"/>
  <c r="L60" i="22" s="1"/>
  <c r="S49" i="19"/>
  <c r="S52" i="19" s="1"/>
  <c r="S54" i="19" s="1"/>
  <c r="S57" i="19" s="1"/>
  <c r="S60" i="19" s="1"/>
  <c r="P49" i="18"/>
  <c r="P52" i="18" s="1"/>
  <c r="P54" i="18" s="1"/>
  <c r="P57" i="18" s="1"/>
  <c r="P60" i="18" s="1"/>
  <c r="J49" i="16"/>
  <c r="J52" i="16" s="1"/>
  <c r="J54" i="16" s="1"/>
  <c r="J57" i="16" s="1"/>
  <c r="J60" i="16" s="1"/>
  <c r="P49" i="15"/>
  <c r="P52" i="15" s="1"/>
  <c r="P54" i="15" s="1"/>
  <c r="P57" i="15" s="1"/>
  <c r="P60" i="15" s="1"/>
  <c r="U49" i="14"/>
  <c r="U52" i="14" s="1"/>
  <c r="U54" i="14" s="1"/>
  <c r="U57" i="14" s="1"/>
  <c r="U60" i="14" s="1"/>
  <c r="E49" i="6"/>
  <c r="E52" i="6" s="1"/>
  <c r="E54" i="6" s="1"/>
  <c r="E57" i="6" s="1"/>
  <c r="E60" i="6" s="1"/>
  <c r="AA49" i="6"/>
  <c r="AA52" i="6" s="1"/>
  <c r="AA54" i="6" s="1"/>
  <c r="AA57" i="6" s="1"/>
  <c r="AA60" i="6" s="1"/>
  <c r="S49" i="2"/>
  <c r="S52" i="2" s="1"/>
  <c r="S54" i="2" s="1"/>
  <c r="S57" i="2" s="1"/>
  <c r="S60" i="2" s="1"/>
  <c r="Z49" i="1"/>
  <c r="X52" i="1"/>
  <c r="Z33" i="1"/>
  <c r="Z49" i="22"/>
  <c r="X52" i="22"/>
  <c r="Z49" i="20"/>
  <c r="X54" i="19"/>
  <c r="Z33" i="23"/>
  <c r="X49" i="23"/>
  <c r="Z49" i="21"/>
  <c r="X52" i="21"/>
  <c r="Y49" i="5"/>
  <c r="Y52" i="5" s="1"/>
  <c r="Y54" i="5" s="1"/>
  <c r="Y57" i="5" s="1"/>
  <c r="Y60" i="5" s="1"/>
  <c r="Z48" i="5"/>
  <c r="I49" i="22"/>
  <c r="I52" i="22" s="1"/>
  <c r="I54" i="22" s="1"/>
  <c r="I57" i="22" s="1"/>
  <c r="I60" i="22" s="1"/>
  <c r="Q49" i="22"/>
  <c r="Q52" i="22" s="1"/>
  <c r="Q54" i="22" s="1"/>
  <c r="Q57" i="22" s="1"/>
  <c r="Q60" i="22" s="1"/>
  <c r="Y49" i="22"/>
  <c r="Y52" i="22" s="1"/>
  <c r="Y54" i="22" s="1"/>
  <c r="Y57" i="22" s="1"/>
  <c r="Y60" i="22" s="1"/>
  <c r="X49" i="15"/>
  <c r="Z33" i="15"/>
  <c r="X52" i="20"/>
  <c r="Z48" i="17"/>
  <c r="X49" i="17"/>
  <c r="X54" i="13"/>
  <c r="Z52" i="13"/>
  <c r="Z49" i="14"/>
  <c r="X52" i="14"/>
  <c r="X49" i="18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Z49" i="16"/>
  <c r="Z33" i="14"/>
  <c r="X52" i="12"/>
  <c r="Z54" i="8"/>
  <c r="X57" i="8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Z49" i="13"/>
  <c r="X54" i="2"/>
  <c r="X52" i="16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Z48" i="12"/>
  <c r="U49" i="11"/>
  <c r="U52" i="11" s="1"/>
  <c r="U54" i="11" s="1"/>
  <c r="U57" i="11" s="1"/>
  <c r="U60" i="11" s="1"/>
  <c r="Z48" i="6"/>
  <c r="X49" i="6"/>
  <c r="I49" i="7"/>
  <c r="I52" i="7" s="1"/>
  <c r="I54" i="7" s="1"/>
  <c r="I57" i="7" s="1"/>
  <c r="I60" i="7" s="1"/>
  <c r="Q49" i="7"/>
  <c r="Q52" i="7" s="1"/>
  <c r="Q54" i="7" s="1"/>
  <c r="Q57" i="7" s="1"/>
  <c r="Q60" i="7" s="1"/>
  <c r="Y49" i="7"/>
  <c r="Y52" i="7" s="1"/>
  <c r="Y54" i="7" s="1"/>
  <c r="Y57" i="7" s="1"/>
  <c r="Y60" i="7" s="1"/>
  <c r="X49" i="10"/>
  <c r="X49" i="9"/>
  <c r="Z33" i="9"/>
  <c r="Z49" i="8"/>
  <c r="I49" i="11"/>
  <c r="I52" i="11" s="1"/>
  <c r="I54" i="11" s="1"/>
  <c r="I57" i="11" s="1"/>
  <c r="I60" i="11" s="1"/>
  <c r="Q49" i="11"/>
  <c r="Q52" i="11" s="1"/>
  <c r="Q54" i="11" s="1"/>
  <c r="Q57" i="11" s="1"/>
  <c r="Q60" i="11" s="1"/>
  <c r="Y49" i="11"/>
  <c r="Y52" i="11" s="1"/>
  <c r="Y54" i="11" s="1"/>
  <c r="Y57" i="11" s="1"/>
  <c r="Y60" i="11" s="1"/>
  <c r="Z48" i="11"/>
  <c r="J49" i="10"/>
  <c r="J52" i="10" s="1"/>
  <c r="J54" i="10" s="1"/>
  <c r="J57" i="10" s="1"/>
  <c r="J60" i="10" s="1"/>
  <c r="R49" i="10"/>
  <c r="R52" i="10" s="1"/>
  <c r="R54" i="10" s="1"/>
  <c r="R57" i="10" s="1"/>
  <c r="R60" i="10" s="1"/>
  <c r="E49" i="7"/>
  <c r="E52" i="7" s="1"/>
  <c r="E54" i="7" s="1"/>
  <c r="E57" i="7" s="1"/>
  <c r="E60" i="7" s="1"/>
  <c r="M49" i="7"/>
  <c r="M52" i="7" s="1"/>
  <c r="M54" i="7" s="1"/>
  <c r="M57" i="7" s="1"/>
  <c r="M60" i="7" s="1"/>
  <c r="U49" i="7"/>
  <c r="U52" i="7" s="1"/>
  <c r="U54" i="7" s="1"/>
  <c r="U57" i="7" s="1"/>
  <c r="U60" i="7" s="1"/>
  <c r="D49" i="6"/>
  <c r="D52" i="6" s="1"/>
  <c r="D54" i="6" s="1"/>
  <c r="D57" i="6" s="1"/>
  <c r="D60" i="6" s="1"/>
  <c r="Z52" i="8"/>
  <c r="Z49" i="7"/>
  <c r="X52" i="7"/>
  <c r="X52" i="5"/>
  <c r="F49" i="6"/>
  <c r="F52" i="6" s="1"/>
  <c r="F54" i="6" s="1"/>
  <c r="F57" i="6" s="1"/>
  <c r="F60" i="6" s="1"/>
  <c r="N49" i="6"/>
  <c r="N52" i="6" s="1"/>
  <c r="N54" i="6" s="1"/>
  <c r="N57" i="6" s="1"/>
  <c r="N60" i="6" s="1"/>
  <c r="V49" i="6"/>
  <c r="V52" i="6" s="1"/>
  <c r="V54" i="6" s="1"/>
  <c r="V57" i="6" s="1"/>
  <c r="V60" i="6" s="1"/>
  <c r="G49" i="5"/>
  <c r="G52" i="5" s="1"/>
  <c r="G54" i="5" s="1"/>
  <c r="G57" i="5" s="1"/>
  <c r="G60" i="5" s="1"/>
  <c r="O49" i="5"/>
  <c r="O52" i="5" s="1"/>
  <c r="O54" i="5" s="1"/>
  <c r="O57" i="5" s="1"/>
  <c r="O60" i="5" s="1"/>
  <c r="W49" i="5"/>
  <c r="W52" i="5" s="1"/>
  <c r="W54" i="5" s="1"/>
  <c r="W57" i="5" s="1"/>
  <c r="W60" i="5" s="1"/>
  <c r="X49" i="4"/>
  <c r="Z33" i="4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Z48" i="3"/>
  <c r="Z33" i="8"/>
  <c r="X49" i="3"/>
  <c r="J49" i="2"/>
  <c r="J52" i="2" s="1"/>
  <c r="J54" i="2" s="1"/>
  <c r="J57" i="2" s="1"/>
  <c r="J60" i="2" s="1"/>
  <c r="R49" i="2"/>
  <c r="R52" i="2" s="1"/>
  <c r="R54" i="2" s="1"/>
  <c r="R57" i="2" s="1"/>
  <c r="R60" i="2" s="1"/>
  <c r="Z49" i="12" l="1"/>
  <c r="Z52" i="2"/>
  <c r="Z49" i="2"/>
  <c r="Z49" i="5"/>
  <c r="Z54" i="13"/>
  <c r="X57" i="13"/>
  <c r="Z54" i="19"/>
  <c r="X57" i="19"/>
  <c r="Z49" i="17"/>
  <c r="X52" i="17"/>
  <c r="Z52" i="22"/>
  <c r="X54" i="22"/>
  <c r="X52" i="3"/>
  <c r="Z49" i="3"/>
  <c r="Z49" i="4"/>
  <c r="X52" i="4"/>
  <c r="X54" i="7"/>
  <c r="Z52" i="7"/>
  <c r="Z49" i="10"/>
  <c r="X52" i="10"/>
  <c r="X52" i="6"/>
  <c r="Z49" i="6"/>
  <c r="Z54" i="2"/>
  <c r="X57" i="2"/>
  <c r="Z49" i="11"/>
  <c r="Z52" i="20"/>
  <c r="X54" i="20"/>
  <c r="Z52" i="21"/>
  <c r="X54" i="21"/>
  <c r="X52" i="18"/>
  <c r="Z49" i="18"/>
  <c r="Z52" i="1"/>
  <c r="X54" i="1"/>
  <c r="X52" i="9"/>
  <c r="Z49" i="9"/>
  <c r="Z57" i="8"/>
  <c r="X60" i="8"/>
  <c r="Z60" i="8" s="1"/>
  <c r="Z52" i="16"/>
  <c r="X54" i="16"/>
  <c r="X54" i="11"/>
  <c r="Z52" i="11"/>
  <c r="Z52" i="5"/>
  <c r="X54" i="5"/>
  <c r="X54" i="12"/>
  <c r="Z52" i="12"/>
  <c r="Z52" i="14"/>
  <c r="X54" i="14"/>
  <c r="Z49" i="15"/>
  <c r="X52" i="15"/>
  <c r="Z49" i="23"/>
  <c r="X52" i="23"/>
  <c r="X57" i="12" l="1"/>
  <c r="Z54" i="12"/>
  <c r="X54" i="10"/>
  <c r="Z52" i="10"/>
  <c r="Z54" i="11"/>
  <c r="X57" i="11"/>
  <c r="Z54" i="22"/>
  <c r="X57" i="22"/>
  <c r="X54" i="17"/>
  <c r="Z52" i="17"/>
  <c r="Z54" i="5"/>
  <c r="X57" i="5"/>
  <c r="Z54" i="20"/>
  <c r="X57" i="20"/>
  <c r="Z52" i="15"/>
  <c r="X54" i="15"/>
  <c r="X57" i="7"/>
  <c r="Z54" i="7"/>
  <c r="Z57" i="13"/>
  <c r="X60" i="13"/>
  <c r="Z60" i="13" s="1"/>
  <c r="Z52" i="23"/>
  <c r="X54" i="23"/>
  <c r="Z52" i="9"/>
  <c r="X54" i="9"/>
  <c r="Z54" i="1"/>
  <c r="X57" i="1"/>
  <c r="Z57" i="2"/>
  <c r="X60" i="2"/>
  <c r="Z60" i="2" s="1"/>
  <c r="Z52" i="4"/>
  <c r="X54" i="4"/>
  <c r="Z57" i="19"/>
  <c r="X60" i="19"/>
  <c r="Z60" i="19" s="1"/>
  <c r="Z54" i="14"/>
  <c r="X57" i="14"/>
  <c r="X57" i="16"/>
  <c r="Z54" i="16"/>
  <c r="X54" i="18"/>
  <c r="Z52" i="18"/>
  <c r="Z54" i="21"/>
  <c r="X57" i="21"/>
  <c r="Z52" i="6"/>
  <c r="X54" i="6"/>
  <c r="Z52" i="3"/>
  <c r="X54" i="3"/>
  <c r="Z57" i="21" l="1"/>
  <c r="X60" i="21"/>
  <c r="Z60" i="21" s="1"/>
  <c r="Z54" i="9"/>
  <c r="X57" i="9"/>
  <c r="Z54" i="15"/>
  <c r="X57" i="15"/>
  <c r="X60" i="22"/>
  <c r="Z60" i="22" s="1"/>
  <c r="Z57" i="22"/>
  <c r="Z57" i="20"/>
  <c r="X60" i="20"/>
  <c r="Z60" i="20" s="1"/>
  <c r="X60" i="5"/>
  <c r="Z60" i="5" s="1"/>
  <c r="Z57" i="5"/>
  <c r="Z54" i="23"/>
  <c r="X57" i="23"/>
  <c r="X57" i="10"/>
  <c r="Z54" i="10"/>
  <c r="Z57" i="11"/>
  <c r="X60" i="11"/>
  <c r="Z60" i="11" s="1"/>
  <c r="X60" i="1"/>
  <c r="Z60" i="1" s="1"/>
  <c r="Z57" i="1"/>
  <c r="Z54" i="4"/>
  <c r="X57" i="4"/>
  <c r="Z54" i="18"/>
  <c r="X57" i="18"/>
  <c r="Z54" i="3"/>
  <c r="X57" i="3"/>
  <c r="X60" i="16"/>
  <c r="Z60" i="16" s="1"/>
  <c r="Z57" i="16"/>
  <c r="X57" i="6"/>
  <c r="Z54" i="6"/>
  <c r="X60" i="14"/>
  <c r="Z60" i="14" s="1"/>
  <c r="Z57" i="14"/>
  <c r="Z57" i="7"/>
  <c r="X60" i="7"/>
  <c r="Z60" i="7" s="1"/>
  <c r="X57" i="17"/>
  <c r="Z54" i="17"/>
  <c r="Z57" i="12"/>
  <c r="X60" i="12"/>
  <c r="Z60" i="12" s="1"/>
  <c r="X60" i="18" l="1"/>
  <c r="Z60" i="18" s="1"/>
  <c r="Z57" i="18"/>
  <c r="Z57" i="9"/>
  <c r="X60" i="9"/>
  <c r="Z60" i="9" s="1"/>
  <c r="X60" i="10"/>
  <c r="Z60" i="10" s="1"/>
  <c r="Z57" i="10"/>
  <c r="Z57" i="4"/>
  <c r="X60" i="4"/>
  <c r="Z60" i="4" s="1"/>
  <c r="Z57" i="17"/>
  <c r="X60" i="17"/>
  <c r="Z60" i="17" s="1"/>
  <c r="X60" i="23"/>
  <c r="Z60" i="23" s="1"/>
  <c r="Z57" i="23"/>
  <c r="X60" i="6"/>
  <c r="Z60" i="6" s="1"/>
  <c r="Z57" i="6"/>
  <c r="Z57" i="3"/>
  <c r="X60" i="3"/>
  <c r="Z60" i="3" s="1"/>
  <c r="X60" i="15"/>
  <c r="Z60" i="15" s="1"/>
  <c r="Z57" i="15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<sst xmlns="http://schemas.openxmlformats.org/spreadsheetml/2006/main" count="3381" uniqueCount="109">
  <si>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</si>
  <si>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</si>
  <si>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</si>
  <si>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</si>
  <si>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</si>
  <si>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</si>
  <si>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</si>
  <si>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</si>
  <si>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</si>
  <si>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</si>
  <si>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</si>
  <si>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</si>
  <si>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</si>
  <si>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</si>
  <si>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</si>
  <si>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</si>
  <si>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</si>
  <si>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</si>
  <si>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</si>
  <si>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</si>
  <si>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</si>
  <si>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</si>
  <si>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</si>
  <si>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</si>
  <si>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</si>
  <si>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</si>
  <si>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</si>
  <si>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</si>
  <si>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</si>
  <si>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</si>
  <si>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</si>
  <si>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</si>
  <si>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</si>
  <si>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</si>
  <si>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</si>
  <si>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</si>
  <si>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</si>
  <si>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</si>
  <si>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</si>
  <si>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</si>
  <si>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</si>
  <si>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</si>
  <si>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</si>
  <si>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</si>
  <si>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</si>
  <si>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</si>
  <si>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</si>
  <si>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</si>
  <si>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</si>
  <si>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</si>
  <si>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</si>
  <si>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</si>
  <si>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</si>
  <si>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</si>
  <si>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</si>
  <si>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</si>
  <si>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</si>
  <si>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</si>
  <si>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</si>
  <si>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</si>
  <si>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</si>
  <si>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</si>
  <si>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</si>
  <si>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</si>
  <si>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</si>
  <si>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</si>
  <si>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</si>
  <si>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</si>
  <si>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</si>
  <si>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</si>
  <si>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</si>
  <si>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</si>
  <si>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</si>
  <si>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</si>
  <si>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</si>
  <si>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</si>
  <si>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</si>
  <si>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</si>
  <si>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</si>
  <si>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</si>
  <si>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</si>
  <si>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</si>
  <si>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</si>
  <si>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</si>
  <si>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</si>
  <si>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</si>
  <si>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water management                             ) for 1st Quarter ended 30 September 2025 (Figures Finalised as at 2025/10/28)</t>
  </si>
  <si>
    <t>North West: Rustenburg (NW373) - Table C4 Quarterly Budgeted Financial Performance ( Waste water management                             ) for 1st Quarter ended 30 September 2025 (Figures Finalised as at 2025/10/28)</t>
  </si>
  <si>
    <t>North West: Kgetlengrivier (NW374) - Table C4 Quarterly Budgeted Financial Performance ( Waste water management                             ) for 1st Quarter ended 30 September 2025 (Figures Finalised as at 2025/10/28)</t>
  </si>
  <si>
    <t>North West: Moses Kotane (NW375) - Table C4 Quarterly Budgeted Financial Performance ( Waste water management                             ) for 1st Quarter ended 30 September 2025 (Figures Finalised as at 2025/10/28)</t>
  </si>
  <si>
    <t>North West: Bojanala Platinum (DC37) - Table C4 Quarterly Budgeted Financial Performance ( Waste water management                             ) for 1st Quarter ended 30 September 2025 (Figures Finalised as at 2025/10/28)</t>
  </si>
  <si>
    <t>North West: Ratlou (NW381) - Table C4 Quarterly Budgeted Financial Performance ( Waste water management                             ) for 1st Quarter ended 30 September 2025 (Figures Finalised as at 2025/10/28)</t>
  </si>
  <si>
    <t>North West: Tswaing (NW382) - Table C4 Quarterly Budgeted Financial Performance ( Waste water management                             ) for 1st Quarter ended 30 September 2025 (Figures Finalised as at 2025/10/28)</t>
  </si>
  <si>
    <t>North West: Mafikeng (NW383) - Table C4 Quarterly Budgeted Financial Performance ( Waste water management                             ) for 1st Quarter ended 30 September 2025 (Figures Finalised as at 2025/10/28)</t>
  </si>
  <si>
    <t>North West: Ditsobotla (NW384) - Table C4 Quarterly Budgeted Financial Performance ( Waste water management                             ) for 1st Quarter ended 30 September 2025 (Figures Finalised as at 2025/10/28)</t>
  </si>
  <si>
    <t>North West: Ramotshere Moiloa (NW385) - Table C4 Quarterly Budgeted Financial Performance ( Waste water management                             ) for 1st Quarter ended 30 September 2025 (Figures Finalised as at 2025/10/28)</t>
  </si>
  <si>
    <t>North West: Ngaka Modiri Molema (DC38) - Table C4 Quarterly Budgeted Financial Performance ( Waste water management                             ) for 1st Quarter ended 30 September 2025 (Figures Finalised as at 2025/10/28)</t>
  </si>
  <si>
    <t>North West: Naledi (NW) (NW392) - Table C4 Quarterly Budgeted Financial Performance ( Waste water management                             ) for 1st Quarter ended 30 September 2025 (Figures Finalised as at 2025/10/28)</t>
  </si>
  <si>
    <t>North West: Mamusa (NW393) - Table C4 Quarterly Budgeted Financial Performance ( Waste water management                             ) for 1st Quarter ended 30 September 2025 (Figures Finalised as at 2025/10/28)</t>
  </si>
  <si>
    <t>North West: Greater Taung (NW394) - Table C4 Quarterly Budgeted Financial Performance ( Waste water management                             ) for 1st Quarter ended 30 September 2025 (Figures Finalised as at 2025/10/28)</t>
  </si>
  <si>
    <t>North West: Lekwa-Teemane (NW396) - Table C4 Quarterly Budgeted Financial Performance ( Waste water management                             ) for 1st Quarter ended 30 September 2025 (Figures Finalised as at 2025/10/28)</t>
  </si>
  <si>
    <t>North West: Kagisano-Molopo (NW397) - Table C4 Quarterly Budgeted Financial Performance ( Waste water management                             ) for 1st Quarter ended 30 September 2025 (Figures Finalised as at 2025/10/28)</t>
  </si>
  <si>
    <t>North West: Dr Ruth Segomotsi Mompati (DC39) - Table C4 Quarterly Budgeted Financial Performance ( Waste water management                             ) for 1st Quarter ended 30 September 2025 (Figures Finalised as at 2025/10/28)</t>
  </si>
  <si>
    <t>North West: City of Matlosana (NW403) - Table C4 Quarterly Budgeted Financial Performance ( Waste water management                             ) for 1st Quarter ended 30 September 2025 (Figures Finalised as at 2025/10/28)</t>
  </si>
  <si>
    <t>North West: Maquassi Hills (NW404) - Table C4 Quarterly Budgeted Financial Performance ( Waste water management                             ) for 1st Quarter ended 30 September 2025 (Figures Finalised as at 2025/10/28)</t>
  </si>
  <si>
    <t>North West: J B Marks (NW405) - Table C4 Quarterly Budgeted Financial Performance ( Waste water management                             ) for 1st Quarter ended 30 September 2025 (Figures Finalised as at 2025/10/28)</t>
  </si>
  <si>
    <t>North West: Dr Kenneth Kaunda (DC40)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</si>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</sst>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39865210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39865210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-39865210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-39865210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-39865210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-39865210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-39865210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61275666</v>
      </c>
      <c r="D8" s="20"/>
      <c r="E8" s="21">
        <v>63863655</v>
      </c>
      <c r="F8" s="22">
        <v>63863655</v>
      </c>
      <c r="G8" s="22">
        <v>4595625</v>
      </c>
      <c r="H8" s="22">
        <v>2956644</v>
      </c>
      <c r="I8" s="22">
        <v>5003109</v>
      </c>
      <c r="J8" s="22">
        <v>12555378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12555378</v>
      </c>
      <c r="X8" s="22">
        <v>15965904</v>
      </c>
      <c r="Y8" s="22">
        <v>-3410526</v>
      </c>
      <c r="Z8" s="23">
        <v>-21.361308448303333</v>
      </c>
      <c r="AA8" s="20">
        <v>63863655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24208373</v>
      </c>
      <c r="D13" s="20"/>
      <c r="E13" s="21">
        <v>12293438</v>
      </c>
      <c r="F13" s="22">
        <v>12293438</v>
      </c>
      <c r="G13" s="22">
        <v>2293339</v>
      </c>
      <c r="H13" s="22">
        <v>2256744</v>
      </c>
      <c r="I13" s="22">
        <v>2217203</v>
      </c>
      <c r="J13" s="22">
        <v>6767286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6767286</v>
      </c>
      <c r="X13" s="22">
        <v>3073359</v>
      </c>
      <c r="Y13" s="22">
        <v>3693927</v>
      </c>
      <c r="Z13" s="23">
        <v>120.19184872317228</v>
      </c>
      <c r="AA13" s="20">
        <v>12293438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33725</v>
      </c>
      <c r="H27" s="22">
        <v>33333</v>
      </c>
      <c r="I27" s="22">
        <v>33617</v>
      </c>
      <c r="J27" s="22">
        <v>100675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100675</v>
      </c>
      <c r="X27" s="22"/>
      <c r="Y27" s="22">
        <v>100675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40809</v>
      </c>
      <c r="H29" s="22">
        <v>40809</v>
      </c>
      <c r="I29" s="22">
        <v>40809</v>
      </c>
      <c r="J29" s="22">
        <v>122427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122427</v>
      </c>
      <c r="X29" s="22"/>
      <c r="Y29" s="22">
        <v>122427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85484039</v>
      </c>
      <c r="D33" s="29">
        <f t="shared" ref="D33:Y33" si="0">SUM(D6:D32)</f>
        <v>0</v>
      </c>
      <c r="E33" s="30">
        <f t="shared" si="0"/>
        <v>76157093</v>
      </c>
      <c r="F33" s="31">
        <f t="shared" si="0"/>
        <v>76157093</v>
      </c>
      <c r="G33" s="31">
        <f t="shared" si="0"/>
        <v>6963498</v>
      </c>
      <c r="H33" s="31">
        <f t="shared" si="0"/>
        <v>5287530</v>
      </c>
      <c r="I33" s="31">
        <f t="shared" si="0"/>
        <v>7294738</v>
      </c>
      <c r="J33" s="31">
        <f t="shared" si="0"/>
        <v>19545766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19545766</v>
      </c>
      <c r="X33" s="31">
        <f t="shared" si="0"/>
        <v>19039263</v>
      </c>
      <c r="Y33" s="31">
        <f t="shared" si="0"/>
        <v>506503</v>
      </c>
      <c r="Z33" s="32">
        <f>+IF(X33&lt;&gt;0,+(Y33/X33)*100,0)</f>
        <v>2.6603078070826585</v>
      </c>
      <c r="AA33" s="29">
        <f>SUM(AA6:AA32)</f>
        <v>76157093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14911510</v>
      </c>
      <c r="D35" s="20"/>
      <c r="E35" s="21">
        <v>44130387</v>
      </c>
      <c r="F35" s="22">
        <v>44130387</v>
      </c>
      <c r="G35" s="22">
        <v>4149500</v>
      </c>
      <c r="H35" s="22">
        <v>4080217</v>
      </c>
      <c r="I35" s="22">
        <v>4076651</v>
      </c>
      <c r="J35" s="22">
        <v>12306368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12306368</v>
      </c>
      <c r="X35" s="22">
        <v>11032647</v>
      </c>
      <c r="Y35" s="22">
        <v>1273721</v>
      </c>
      <c r="Z35" s="23">
        <v>11.545017256511516</v>
      </c>
      <c r="AA35" s="20">
        <v>44130387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63787</v>
      </c>
      <c r="D38" s="20"/>
      <c r="E38" s="21">
        <v>38610</v>
      </c>
      <c r="F38" s="22">
        <v>38610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9654</v>
      </c>
      <c r="Y38" s="22">
        <v>-9654</v>
      </c>
      <c r="Z38" s="23">
        <v>-100</v>
      </c>
      <c r="AA38" s="20">
        <v>38610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22052270</v>
      </c>
      <c r="F39" s="22">
        <v>22052270</v>
      </c>
      <c r="G39" s="22">
        <v>1837689</v>
      </c>
      <c r="H39" s="22">
        <v>1837689</v>
      </c>
      <c r="I39" s="22">
        <v>1837689</v>
      </c>
      <c r="J39" s="22">
        <v>5513067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5513067</v>
      </c>
      <c r="X39" s="22">
        <v>5513070</v>
      </c>
      <c r="Y39" s="22">
        <v>-3</v>
      </c>
      <c r="Z39" s="23"/>
      <c r="AA39" s="20">
        <v>22052270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14234984</v>
      </c>
      <c r="F40" s="22">
        <v>14234984</v>
      </c>
      <c r="G40" s="22">
        <v>1186250</v>
      </c>
      <c r="H40" s="22">
        <v>1186250</v>
      </c>
      <c r="I40" s="22">
        <v>1186250</v>
      </c>
      <c r="J40" s="22">
        <v>3558750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3558750</v>
      </c>
      <c r="X40" s="22">
        <v>3558750</v>
      </c>
      <c r="Y40" s="22"/>
      <c r="Z40" s="23"/>
      <c r="AA40" s="20">
        <v>14234984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14034161</v>
      </c>
      <c r="D42" s="20"/>
      <c r="E42" s="21">
        <v>13010000</v>
      </c>
      <c r="F42" s="22">
        <v>13010000</v>
      </c>
      <c r="G42" s="22"/>
      <c r="H42" s="22">
        <v>5109792</v>
      </c>
      <c r="I42" s="22">
        <v>4690702</v>
      </c>
      <c r="J42" s="22">
        <v>9800494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9800494</v>
      </c>
      <c r="X42" s="22">
        <v>3252504</v>
      </c>
      <c r="Y42" s="22">
        <v>6547990</v>
      </c>
      <c r="Z42" s="23">
        <v>201.32150490821837</v>
      </c>
      <c r="AA42" s="20">
        <v>13010000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695666</v>
      </c>
      <c r="D45" s="20"/>
      <c r="E45" s="21">
        <v>736137</v>
      </c>
      <c r="F45" s="22">
        <v>736137</v>
      </c>
      <c r="G45" s="22">
        <v>53862</v>
      </c>
      <c r="H45" s="22">
        <v>167878</v>
      </c>
      <c r="I45" s="22">
        <v>89548</v>
      </c>
      <c r="J45" s="22">
        <v>311288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311288</v>
      </c>
      <c r="X45" s="22">
        <v>184038</v>
      </c>
      <c r="Y45" s="22">
        <v>127250</v>
      </c>
      <c r="Z45" s="23">
        <v>69.143329095078187</v>
      </c>
      <c r="AA45" s="20">
        <v>736137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29705124</v>
      </c>
      <c r="D48" s="29">
        <f t="shared" ref="D48:Y48" si="1">SUM(D35:D47)</f>
        <v>0</v>
      </c>
      <c r="E48" s="30">
        <f t="shared" si="1"/>
        <v>94202388</v>
      </c>
      <c r="F48" s="31">
        <f t="shared" si="1"/>
        <v>94202388</v>
      </c>
      <c r="G48" s="31">
        <f t="shared" si="1"/>
        <v>7227301</v>
      </c>
      <c r="H48" s="31">
        <f t="shared" si="1"/>
        <v>12381826</v>
      </c>
      <c r="I48" s="31">
        <f t="shared" si="1"/>
        <v>11880840</v>
      </c>
      <c r="J48" s="31">
        <f t="shared" si="1"/>
        <v>31489967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31489967</v>
      </c>
      <c r="X48" s="31">
        <f t="shared" si="1"/>
        <v>23550663</v>
      </c>
      <c r="Y48" s="31">
        <f t="shared" si="1"/>
        <v>7939304</v>
      </c>
      <c r="Z48" s="32">
        <f>+IF(X48&lt;&gt;0,+(Y48/X48)*100,0)</f>
        <v>33.711594446406878</v>
      </c>
      <c r="AA48" s="29">
        <f>SUM(AA35:AA47)</f>
        <v>94202388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55778915</v>
      </c>
      <c r="D49" s="39">
        <f t="shared" si="2"/>
        <v>0</v>
      </c>
      <c r="E49" s="40">
        <f t="shared" si="2"/>
        <v>-18045295</v>
      </c>
      <c r="F49" s="41">
        <f t="shared" si="2"/>
        <v>-18045295</v>
      </c>
      <c r="G49" s="41">
        <f t="shared" si="2"/>
        <v>-263803</v>
      </c>
      <c r="H49" s="41">
        <f t="shared" si="2"/>
        <v>-7094296</v>
      </c>
      <c r="I49" s="41">
        <f t="shared" si="2"/>
        <v>-4586102</v>
      </c>
      <c r="J49" s="41">
        <f t="shared" si="2"/>
        <v>-11944201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-11944201</v>
      </c>
      <c r="X49" s="41">
        <f t="shared" si="2"/>
        <v>-4511400</v>
      </c>
      <c r="Y49" s="41">
        <f t="shared" si="2"/>
        <v>-7432801</v>
      </c>
      <c r="Z49" s="42">
        <f>+IF(X49&lt;&gt;0,+(Y49/X49)*100,0)</f>
        <v>164.75597375537527</v>
      </c>
      <c r="AA49" s="39">
        <f>+AA33-AA48</f>
        <v>-18045295</v>
      </c>
    </row>
    <row r="50" spans="1:27" x14ac:dyDescent="0.25">
      <c r="A50" s="43" t="s">
        <v>75</v>
      </c>
      <c r="B50" s="15" t="s">
        <v>32</v>
      </c>
      <c r="C50" s="20">
        <v>15213429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70992344</v>
      </c>
      <c r="D52" s="48">
        <f t="shared" si="3"/>
        <v>0</v>
      </c>
      <c r="E52" s="49">
        <f t="shared" si="3"/>
        <v>-18045295</v>
      </c>
      <c r="F52" s="50">
        <f t="shared" si="3"/>
        <v>-18045295</v>
      </c>
      <c r="G52" s="50">
        <f t="shared" si="3"/>
        <v>-263803</v>
      </c>
      <c r="H52" s="50">
        <f t="shared" si="3"/>
        <v>-7094296</v>
      </c>
      <c r="I52" s="50">
        <f t="shared" si="3"/>
        <v>-4586102</v>
      </c>
      <c r="J52" s="50">
        <f t="shared" si="3"/>
        <v>-11944201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-11944201</v>
      </c>
      <c r="X52" s="50">
        <f t="shared" si="3"/>
        <v>-4511400</v>
      </c>
      <c r="Y52" s="50">
        <f t="shared" si="3"/>
        <v>-7432801</v>
      </c>
      <c r="Z52" s="51">
        <f>+IF(X52&lt;&gt;0,+(Y52/X52)*100,0)</f>
        <v>164.75597375537527</v>
      </c>
      <c r="AA52" s="48">
        <f>SUM(AA49:AA51)</f>
        <v>-18045295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70992344</v>
      </c>
      <c r="D54" s="54">
        <f>+D52-D53</f>
        <v>0</v>
      </c>
      <c r="E54" s="55">
        <f t="shared" si="4"/>
        <v>-18045295</v>
      </c>
      <c r="F54" s="56">
        <f t="shared" si="4"/>
        <v>-18045295</v>
      </c>
      <c r="G54" s="56">
        <f t="shared" si="4"/>
        <v>-263803</v>
      </c>
      <c r="H54" s="56">
        <f t="shared" si="4"/>
        <v>-7094296</v>
      </c>
      <c r="I54" s="56">
        <f t="shared" si="4"/>
        <v>-4586102</v>
      </c>
      <c r="J54" s="56">
        <f t="shared" si="4"/>
        <v>-11944201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-11944201</v>
      </c>
      <c r="X54" s="56">
        <f t="shared" si="4"/>
        <v>-4511400</v>
      </c>
      <c r="Y54" s="56">
        <f t="shared" si="4"/>
        <v>-7432801</v>
      </c>
      <c r="Z54" s="57">
        <f>+IF(X54&lt;&gt;0,+(Y54/X54)*100,0)</f>
        <v>164.75597375537527</v>
      </c>
      <c r="AA54" s="54">
        <f>+AA52-AA53</f>
        <v>-18045295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70992344</v>
      </c>
      <c r="D57" s="48">
        <f>SUM(D54:D56)</f>
        <v>0</v>
      </c>
      <c r="E57" s="49">
        <f t="shared" si="5"/>
        <v>-18045295</v>
      </c>
      <c r="F57" s="50">
        <f t="shared" si="5"/>
        <v>-18045295</v>
      </c>
      <c r="G57" s="50">
        <f t="shared" si="5"/>
        <v>-263803</v>
      </c>
      <c r="H57" s="50">
        <f t="shared" si="5"/>
        <v>-7094296</v>
      </c>
      <c r="I57" s="50">
        <f t="shared" si="5"/>
        <v>-4586102</v>
      </c>
      <c r="J57" s="50">
        <f t="shared" si="5"/>
        <v>-11944201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-11944201</v>
      </c>
      <c r="X57" s="50">
        <f t="shared" si="5"/>
        <v>-4511400</v>
      </c>
      <c r="Y57" s="50">
        <f t="shared" si="5"/>
        <v>-7432801</v>
      </c>
      <c r="Z57" s="51">
        <f>+IF(X57&lt;&gt;0,+(Y57/X57)*100,0)</f>
        <v>164.75597375537527</v>
      </c>
      <c r="AA57" s="48">
        <f>SUM(AA54:AA56)</f>
        <v>-18045295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70992344</v>
      </c>
      <c r="D60" s="65">
        <f>SUM(D57:D59)</f>
        <v>0</v>
      </c>
      <c r="E60" s="66">
        <f t="shared" si="6"/>
        <v>-18045295</v>
      </c>
      <c r="F60" s="67">
        <f t="shared" si="6"/>
        <v>-18045295</v>
      </c>
      <c r="G60" s="67">
        <f t="shared" si="6"/>
        <v>-263803</v>
      </c>
      <c r="H60" s="67">
        <f t="shared" si="6"/>
        <v>-7094296</v>
      </c>
      <c r="I60" s="67">
        <f t="shared" si="6"/>
        <v>-4586102</v>
      </c>
      <c r="J60" s="67">
        <f t="shared" si="6"/>
        <v>-11944201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-11944201</v>
      </c>
      <c r="X60" s="67">
        <f t="shared" si="6"/>
        <v>-4511400</v>
      </c>
      <c r="Y60" s="67">
        <f t="shared" si="6"/>
        <v>-7432801</v>
      </c>
      <c r="Z60" s="68">
        <f>+IF(X60&lt;&gt;0,+(Y60/X60)*100,0)</f>
        <v>164.75597375537527</v>
      </c>
      <c r="AA60" s="65">
        <f>SUM(AA57:AA59)</f>
        <v>-18045295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223941896</v>
      </c>
      <c r="D8" s="20"/>
      <c r="E8" s="21">
        <v>527552263</v>
      </c>
      <c r="F8" s="22">
        <v>527552263</v>
      </c>
      <c r="G8" s="22">
        <v>20259052</v>
      </c>
      <c r="H8" s="22">
        <v>20447597</v>
      </c>
      <c r="I8" s="22">
        <v>20491243</v>
      </c>
      <c r="J8" s="22">
        <v>61197892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61197892</v>
      </c>
      <c r="X8" s="22">
        <v>131888067</v>
      </c>
      <c r="Y8" s="22">
        <v>-70690175</v>
      </c>
      <c r="Z8" s="23">
        <v>-53.598613284702999</v>
      </c>
      <c r="AA8" s="20">
        <v>527552263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80000</v>
      </c>
      <c r="F10" s="22">
        <v>80000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20001</v>
      </c>
      <c r="Y10" s="22">
        <v>-20001</v>
      </c>
      <c r="Z10" s="23">
        <v>-100</v>
      </c>
      <c r="AA10" s="20">
        <v>80000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53763396</v>
      </c>
      <c r="D13" s="20"/>
      <c r="E13" s="21">
        <v>93520000</v>
      </c>
      <c r="F13" s="22">
        <v>93520000</v>
      </c>
      <c r="G13" s="22">
        <v>6171605</v>
      </c>
      <c r="H13" s="22">
        <v>6312810</v>
      </c>
      <c r="I13" s="22">
        <v>6398059</v>
      </c>
      <c r="J13" s="22">
        <v>18882474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18882474</v>
      </c>
      <c r="X13" s="22">
        <v>23379999</v>
      </c>
      <c r="Y13" s="22">
        <v>-4497525</v>
      </c>
      <c r="Z13" s="23">
        <v>-19.236634697888565</v>
      </c>
      <c r="AA13" s="20">
        <v>93520000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1186230</v>
      </c>
      <c r="Y14" s="22">
        <v>-1186230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12501</v>
      </c>
      <c r="Y18" s="22">
        <v>-12501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295000</v>
      </c>
      <c r="F20" s="22">
        <v>295000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73749</v>
      </c>
      <c r="Y20" s="22">
        <v>-73749</v>
      </c>
      <c r="Z20" s="18">
        <v>-100</v>
      </c>
      <c r="AA20" s="20">
        <v>295000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250000</v>
      </c>
      <c r="F24" s="22">
        <v>250000</v>
      </c>
      <c r="G24" s="22"/>
      <c r="H24" s="22">
        <v>-66222</v>
      </c>
      <c r="I24" s="22"/>
      <c r="J24" s="22">
        <v>-66222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-66222</v>
      </c>
      <c r="X24" s="22">
        <v>62499</v>
      </c>
      <c r="Y24" s="22">
        <v>-128721</v>
      </c>
      <c r="Z24" s="23">
        <v>-205.95689531032497</v>
      </c>
      <c r="AA24" s="20">
        <v>250000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243523502</v>
      </c>
      <c r="D26" s="20"/>
      <c r="E26" s="21">
        <v>262740499</v>
      </c>
      <c r="F26" s="22">
        <v>262740499</v>
      </c>
      <c r="G26" s="22"/>
      <c r="H26" s="22">
        <v>109087167</v>
      </c>
      <c r="I26" s="22"/>
      <c r="J26" s="22">
        <v>109087167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109087167</v>
      </c>
      <c r="X26" s="22">
        <v>65685126</v>
      </c>
      <c r="Y26" s="22">
        <v>43402041</v>
      </c>
      <c r="Z26" s="23">
        <v>66.075904307468321</v>
      </c>
      <c r="AA26" s="20">
        <v>262740499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521270765</v>
      </c>
      <c r="D33" s="29">
        <f t="shared" ref="D33:Y33" si="0">SUM(D6:D32)</f>
        <v>0</v>
      </c>
      <c r="E33" s="30">
        <f t="shared" si="0"/>
        <v>889232679</v>
      </c>
      <c r="F33" s="31">
        <f t="shared" si="0"/>
        <v>889232679</v>
      </c>
      <c r="G33" s="31">
        <f t="shared" si="0"/>
        <v>26430657</v>
      </c>
      <c r="H33" s="31">
        <f t="shared" si="0"/>
        <v>135781352</v>
      </c>
      <c r="I33" s="31">
        <f t="shared" si="0"/>
        <v>26889302</v>
      </c>
      <c r="J33" s="31">
        <f t="shared" si="0"/>
        <v>189101311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189101311</v>
      </c>
      <c r="X33" s="31">
        <f t="shared" si="0"/>
        <v>222308172</v>
      </c>
      <c r="Y33" s="31">
        <f t="shared" si="0"/>
        <v>-33206861</v>
      </c>
      <c r="Z33" s="32">
        <f>+IF(X33&lt;&gt;0,+(Y33/X33)*100,0)</f>
        <v>-14.937310086828475</v>
      </c>
      <c r="AA33" s="29">
        <f>SUM(AA6:AA32)</f>
        <v>889232679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18282016</v>
      </c>
      <c r="D35" s="20"/>
      <c r="E35" s="21">
        <v>18703554</v>
      </c>
      <c r="F35" s="22">
        <v>18703554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4675893</v>
      </c>
      <c r="Y35" s="22">
        <v>-4675893</v>
      </c>
      <c r="Z35" s="23">
        <v>-100</v>
      </c>
      <c r="AA35" s="20">
        <v>18703554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123532</v>
      </c>
      <c r="D38" s="20"/>
      <c r="E38" s="21">
        <v>8873044</v>
      </c>
      <c r="F38" s="22">
        <v>8873044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2218263</v>
      </c>
      <c r="Y38" s="22">
        <v>-2218263</v>
      </c>
      <c r="Z38" s="23">
        <v>-100</v>
      </c>
      <c r="AA38" s="20">
        <v>8873044</v>
      </c>
    </row>
    <row r="39" spans="1:27" x14ac:dyDescent="0.25">
      <c r="A39" s="19" t="s">
        <v>65</v>
      </c>
      <c r="B39" s="15" t="s">
        <v>32</v>
      </c>
      <c r="C39" s="20">
        <v>106574573</v>
      </c>
      <c r="D39" s="20"/>
      <c r="E39" s="21">
        <v>194716355</v>
      </c>
      <c r="F39" s="22">
        <v>194716355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48679089</v>
      </c>
      <c r="Y39" s="22">
        <v>-48679089</v>
      </c>
      <c r="Z39" s="23">
        <v>-100</v>
      </c>
      <c r="AA39" s="20">
        <v>194716355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44976541</v>
      </c>
      <c r="F40" s="22">
        <v>44976541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11244135</v>
      </c>
      <c r="Y40" s="22">
        <v>-11244135</v>
      </c>
      <c r="Z40" s="23">
        <v>-100</v>
      </c>
      <c r="AA40" s="20">
        <v>44976541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3600000</v>
      </c>
      <c r="F41" s="22">
        <v>3600000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900000</v>
      </c>
      <c r="Y41" s="22">
        <v>-900000</v>
      </c>
      <c r="Z41" s="23">
        <v>-100</v>
      </c>
      <c r="AA41" s="20">
        <v>3600000</v>
      </c>
    </row>
    <row r="42" spans="1:27" x14ac:dyDescent="0.25">
      <c r="A42" s="19" t="s">
        <v>67</v>
      </c>
      <c r="B42" s="15" t="s">
        <v>32</v>
      </c>
      <c r="C42" s="20">
        <v>155014648</v>
      </c>
      <c r="D42" s="20"/>
      <c r="E42" s="21">
        <v>209038725</v>
      </c>
      <c r="F42" s="22">
        <v>209038725</v>
      </c>
      <c r="G42" s="22"/>
      <c r="H42" s="22"/>
      <c r="I42" s="22">
        <v>22195781</v>
      </c>
      <c r="J42" s="22">
        <v>22195781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22195781</v>
      </c>
      <c r="X42" s="22">
        <v>52259682</v>
      </c>
      <c r="Y42" s="22">
        <v>-30063901</v>
      </c>
      <c r="Z42" s="23">
        <v>-57.527906503525983</v>
      </c>
      <c r="AA42" s="20">
        <v>209038725</v>
      </c>
    </row>
    <row r="43" spans="1:27" x14ac:dyDescent="0.25">
      <c r="A43" s="19" t="s">
        <v>68</v>
      </c>
      <c r="B43" s="15" t="s">
        <v>32</v>
      </c>
      <c r="C43" s="20">
        <v>7851443</v>
      </c>
      <c r="D43" s="20"/>
      <c r="E43" s="21">
        <v>4930781</v>
      </c>
      <c r="F43" s="22">
        <v>4930781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1232694</v>
      </c>
      <c r="Y43" s="22">
        <v>-1232694</v>
      </c>
      <c r="Z43" s="23">
        <v>-100</v>
      </c>
      <c r="AA43" s="20">
        <v>4930781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706535</v>
      </c>
      <c r="D45" s="20"/>
      <c r="E45" s="21">
        <v>22651772</v>
      </c>
      <c r="F45" s="22">
        <v>22651772</v>
      </c>
      <c r="G45" s="22"/>
      <c r="H45" s="22"/>
      <c r="I45" s="22">
        <v>24117</v>
      </c>
      <c r="J45" s="22">
        <v>24117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24117</v>
      </c>
      <c r="X45" s="22">
        <v>5662941</v>
      </c>
      <c r="Y45" s="22">
        <v>-5638824</v>
      </c>
      <c r="Z45" s="23">
        <v>-99.574125882646484</v>
      </c>
      <c r="AA45" s="20">
        <v>22651772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288552747</v>
      </c>
      <c r="D48" s="29">
        <f t="shared" ref="D48:Y48" si="1">SUM(D35:D47)</f>
        <v>0</v>
      </c>
      <c r="E48" s="30">
        <f t="shared" si="1"/>
        <v>507490772</v>
      </c>
      <c r="F48" s="31">
        <f t="shared" si="1"/>
        <v>507490772</v>
      </c>
      <c r="G48" s="31">
        <f t="shared" si="1"/>
        <v>0</v>
      </c>
      <c r="H48" s="31">
        <f t="shared" si="1"/>
        <v>0</v>
      </c>
      <c r="I48" s="31">
        <f t="shared" si="1"/>
        <v>22219898</v>
      </c>
      <c r="J48" s="31">
        <f t="shared" si="1"/>
        <v>22219898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22219898</v>
      </c>
      <c r="X48" s="31">
        <f t="shared" si="1"/>
        <v>126872697</v>
      </c>
      <c r="Y48" s="31">
        <f t="shared" si="1"/>
        <v>-104652799</v>
      </c>
      <c r="Z48" s="32">
        <f>+IF(X48&lt;&gt;0,+(Y48/X48)*100,0)</f>
        <v>-82.486462000567386</v>
      </c>
      <c r="AA48" s="29">
        <f>SUM(AA35:AA47)</f>
        <v>507490772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232718018</v>
      </c>
      <c r="D49" s="39">
        <f t="shared" si="2"/>
        <v>0</v>
      </c>
      <c r="E49" s="40">
        <f t="shared" si="2"/>
        <v>381741907</v>
      </c>
      <c r="F49" s="41">
        <f t="shared" si="2"/>
        <v>381741907</v>
      </c>
      <c r="G49" s="41">
        <f t="shared" si="2"/>
        <v>26430657</v>
      </c>
      <c r="H49" s="41">
        <f t="shared" si="2"/>
        <v>135781352</v>
      </c>
      <c r="I49" s="41">
        <f t="shared" si="2"/>
        <v>4669404</v>
      </c>
      <c r="J49" s="41">
        <f t="shared" si="2"/>
        <v>166881413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166881413</v>
      </c>
      <c r="X49" s="41">
        <f t="shared" si="2"/>
        <v>95435475</v>
      </c>
      <c r="Y49" s="41">
        <f t="shared" si="2"/>
        <v>71445938</v>
      </c>
      <c r="Z49" s="42">
        <f>+IF(X49&lt;&gt;0,+(Y49/X49)*100,0)</f>
        <v>74.863082098140126</v>
      </c>
      <c r="AA49" s="39">
        <f>+AA33-AA48</f>
        <v>381741907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232718018</v>
      </c>
      <c r="D52" s="48">
        <f t="shared" si="3"/>
        <v>0</v>
      </c>
      <c r="E52" s="49">
        <f t="shared" si="3"/>
        <v>381741907</v>
      </c>
      <c r="F52" s="50">
        <f t="shared" si="3"/>
        <v>381741907</v>
      </c>
      <c r="G52" s="50">
        <f t="shared" si="3"/>
        <v>26430657</v>
      </c>
      <c r="H52" s="50">
        <f t="shared" si="3"/>
        <v>135781352</v>
      </c>
      <c r="I52" s="50">
        <f t="shared" si="3"/>
        <v>4669404</v>
      </c>
      <c r="J52" s="50">
        <f t="shared" si="3"/>
        <v>166881413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166881413</v>
      </c>
      <c r="X52" s="50">
        <f t="shared" si="3"/>
        <v>95435475</v>
      </c>
      <c r="Y52" s="50">
        <f t="shared" si="3"/>
        <v>71445938</v>
      </c>
      <c r="Z52" s="51">
        <f>+IF(X52&lt;&gt;0,+(Y52/X52)*100,0)</f>
        <v>74.863082098140126</v>
      </c>
      <c r="AA52" s="48">
        <f>SUM(AA49:AA51)</f>
        <v>381741907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232718018</v>
      </c>
      <c r="D54" s="54">
        <f>+D52-D53</f>
        <v>0</v>
      </c>
      <c r="E54" s="55">
        <f t="shared" si="4"/>
        <v>381741907</v>
      </c>
      <c r="F54" s="56">
        <f t="shared" si="4"/>
        <v>381741907</v>
      </c>
      <c r="G54" s="56">
        <f t="shared" si="4"/>
        <v>26430657</v>
      </c>
      <c r="H54" s="56">
        <f t="shared" si="4"/>
        <v>135781352</v>
      </c>
      <c r="I54" s="56">
        <f t="shared" si="4"/>
        <v>4669404</v>
      </c>
      <c r="J54" s="56">
        <f t="shared" si="4"/>
        <v>166881413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166881413</v>
      </c>
      <c r="X54" s="56">
        <f t="shared" si="4"/>
        <v>95435475</v>
      </c>
      <c r="Y54" s="56">
        <f t="shared" si="4"/>
        <v>71445938</v>
      </c>
      <c r="Z54" s="57">
        <f>+IF(X54&lt;&gt;0,+(Y54/X54)*100,0)</f>
        <v>74.863082098140126</v>
      </c>
      <c r="AA54" s="54">
        <f>+AA52-AA53</f>
        <v>381741907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232718018</v>
      </c>
      <c r="D57" s="48">
        <f>SUM(D54:D56)</f>
        <v>0</v>
      </c>
      <c r="E57" s="49">
        <f t="shared" si="5"/>
        <v>381741907</v>
      </c>
      <c r="F57" s="50">
        <f t="shared" si="5"/>
        <v>381741907</v>
      </c>
      <c r="G57" s="50">
        <f t="shared" si="5"/>
        <v>26430657</v>
      </c>
      <c r="H57" s="50">
        <f t="shared" si="5"/>
        <v>135781352</v>
      </c>
      <c r="I57" s="50">
        <f t="shared" si="5"/>
        <v>4669404</v>
      </c>
      <c r="J57" s="50">
        <f t="shared" si="5"/>
        <v>166881413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166881413</v>
      </c>
      <c r="X57" s="50">
        <f t="shared" si="5"/>
        <v>95435475</v>
      </c>
      <c r="Y57" s="50">
        <f t="shared" si="5"/>
        <v>71445938</v>
      </c>
      <c r="Z57" s="51">
        <f>+IF(X57&lt;&gt;0,+(Y57/X57)*100,0)</f>
        <v>74.863082098140126</v>
      </c>
      <c r="AA57" s="48">
        <f>SUM(AA54:AA56)</f>
        <v>381741907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232718018</v>
      </c>
      <c r="D60" s="65">
        <f>SUM(D57:D59)</f>
        <v>0</v>
      </c>
      <c r="E60" s="66">
        <f t="shared" si="6"/>
        <v>381741907</v>
      </c>
      <c r="F60" s="67">
        <f t="shared" si="6"/>
        <v>381741907</v>
      </c>
      <c r="G60" s="67">
        <f t="shared" si="6"/>
        <v>26430657</v>
      </c>
      <c r="H60" s="67">
        <f t="shared" si="6"/>
        <v>135781352</v>
      </c>
      <c r="I60" s="67">
        <f t="shared" si="6"/>
        <v>4669404</v>
      </c>
      <c r="J60" s="67">
        <f t="shared" si="6"/>
        <v>166881413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166881413</v>
      </c>
      <c r="X60" s="67">
        <f t="shared" si="6"/>
        <v>95435475</v>
      </c>
      <c r="Y60" s="67">
        <f t="shared" si="6"/>
        <v>71445938</v>
      </c>
      <c r="Z60" s="68">
        <f>+IF(X60&lt;&gt;0,+(Y60/X60)*100,0)</f>
        <v>74.863082098140126</v>
      </c>
      <c r="AA60" s="65">
        <f>SUM(AA57:AA59)</f>
        <v>381741907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6272231</v>
      </c>
      <c r="D8" s="20"/>
      <c r="E8" s="21">
        <v>4840401</v>
      </c>
      <c r="F8" s="22">
        <v>4840401</v>
      </c>
      <c r="G8" s="22"/>
      <c r="H8" s="22"/>
      <c r="I8" s="22">
        <v>481631</v>
      </c>
      <c r="J8" s="22">
        <v>481631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481631</v>
      </c>
      <c r="X8" s="22">
        <v>1275607</v>
      </c>
      <c r="Y8" s="22">
        <v>-793976</v>
      </c>
      <c r="Z8" s="23">
        <v>-62.242994903602757</v>
      </c>
      <c r="AA8" s="20">
        <v>4840401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311010</v>
      </c>
      <c r="J13" s="22">
        <v>311010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311010</v>
      </c>
      <c r="X13" s="22"/>
      <c r="Y13" s="22">
        <v>311010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6272231</v>
      </c>
      <c r="D33" s="29">
        <f t="shared" ref="D33:Y33" si="0">SUM(D6:D32)</f>
        <v>0</v>
      </c>
      <c r="E33" s="30">
        <f t="shared" si="0"/>
        <v>4840401</v>
      </c>
      <c r="F33" s="31">
        <f t="shared" si="0"/>
        <v>4840401</v>
      </c>
      <c r="G33" s="31">
        <f t="shared" si="0"/>
        <v>0</v>
      </c>
      <c r="H33" s="31">
        <f t="shared" si="0"/>
        <v>0</v>
      </c>
      <c r="I33" s="31">
        <f t="shared" si="0"/>
        <v>792641</v>
      </c>
      <c r="J33" s="31">
        <f t="shared" si="0"/>
        <v>792641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792641</v>
      </c>
      <c r="X33" s="31">
        <f t="shared" si="0"/>
        <v>1275607</v>
      </c>
      <c r="Y33" s="31">
        <f t="shared" si="0"/>
        <v>-482966</v>
      </c>
      <c r="Z33" s="32">
        <f>+IF(X33&lt;&gt;0,+(Y33/X33)*100,0)</f>
        <v>-37.861661154258321</v>
      </c>
      <c r="AA33" s="29">
        <f>SUM(AA6:AA32)</f>
        <v>4840401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4453579</v>
      </c>
      <c r="D35" s="20"/>
      <c r="E35" s="21">
        <v>4777210</v>
      </c>
      <c r="F35" s="22">
        <v>4777210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2054221</v>
      </c>
      <c r="Y35" s="22">
        <v>-2054221</v>
      </c>
      <c r="Z35" s="23">
        <v>-100</v>
      </c>
      <c r="AA35" s="20">
        <v>4777210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126758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1090426</v>
      </c>
      <c r="F39" s="22">
        <v>1090426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272607</v>
      </c>
      <c r="Y39" s="22">
        <v>-272607</v>
      </c>
      <c r="Z39" s="23">
        <v>-100</v>
      </c>
      <c r="AA39" s="20">
        <v>1090426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624999</v>
      </c>
      <c r="Y42" s="22">
        <v>-624999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3045429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450000</v>
      </c>
      <c r="Y44" s="22">
        <v>-450000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16867</v>
      </c>
      <c r="D45" s="20"/>
      <c r="E45" s="21">
        <v>358000</v>
      </c>
      <c r="F45" s="22">
        <v>358000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94053</v>
      </c>
      <c r="Y45" s="22">
        <v>-94053</v>
      </c>
      <c r="Z45" s="23">
        <v>-100</v>
      </c>
      <c r="AA45" s="20">
        <v>358000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7642633</v>
      </c>
      <c r="D48" s="29">
        <f t="shared" ref="D48:Y48" si="1">SUM(D35:D47)</f>
        <v>0</v>
      </c>
      <c r="E48" s="30">
        <f t="shared" si="1"/>
        <v>10525636</v>
      </c>
      <c r="F48" s="31">
        <f t="shared" si="1"/>
        <v>10525636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3495880</v>
      </c>
      <c r="Y48" s="31">
        <f t="shared" si="1"/>
        <v>-3495880</v>
      </c>
      <c r="Z48" s="32">
        <f>+IF(X48&lt;&gt;0,+(Y48/X48)*100,0)</f>
        <v>-100</v>
      </c>
      <c r="AA48" s="29">
        <f>SUM(AA35:AA47)</f>
        <v>10525636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-1370402</v>
      </c>
      <c r="D49" s="39">
        <f t="shared" si="2"/>
        <v>0</v>
      </c>
      <c r="E49" s="40">
        <f t="shared" si="2"/>
        <v>-5685235</v>
      </c>
      <c r="F49" s="41">
        <f t="shared" si="2"/>
        <v>-5685235</v>
      </c>
      <c r="G49" s="41">
        <f t="shared" si="2"/>
        <v>0</v>
      </c>
      <c r="H49" s="41">
        <f t="shared" si="2"/>
        <v>0</v>
      </c>
      <c r="I49" s="41">
        <f t="shared" si="2"/>
        <v>792641</v>
      </c>
      <c r="J49" s="41">
        <f t="shared" si="2"/>
        <v>792641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792641</v>
      </c>
      <c r="X49" s="41">
        <f t="shared" si="2"/>
        <v>-2220273</v>
      </c>
      <c r="Y49" s="41">
        <f t="shared" si="2"/>
        <v>3012914</v>
      </c>
      <c r="Z49" s="42">
        <f>+IF(X49&lt;&gt;0,+(Y49/X49)*100,0)</f>
        <v>-135.70015939481317</v>
      </c>
      <c r="AA49" s="39">
        <f>+AA33-AA48</f>
        <v>-5685235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-1370402</v>
      </c>
      <c r="D52" s="48">
        <f t="shared" si="3"/>
        <v>0</v>
      </c>
      <c r="E52" s="49">
        <f t="shared" si="3"/>
        <v>-5685235</v>
      </c>
      <c r="F52" s="50">
        <f t="shared" si="3"/>
        <v>-5685235</v>
      </c>
      <c r="G52" s="50">
        <f t="shared" si="3"/>
        <v>0</v>
      </c>
      <c r="H52" s="50">
        <f t="shared" si="3"/>
        <v>0</v>
      </c>
      <c r="I52" s="50">
        <f t="shared" si="3"/>
        <v>792641</v>
      </c>
      <c r="J52" s="50">
        <f t="shared" si="3"/>
        <v>792641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792641</v>
      </c>
      <c r="X52" s="50">
        <f t="shared" si="3"/>
        <v>-2220273</v>
      </c>
      <c r="Y52" s="50">
        <f t="shared" si="3"/>
        <v>3012914</v>
      </c>
      <c r="Z52" s="51">
        <f>+IF(X52&lt;&gt;0,+(Y52/X52)*100,0)</f>
        <v>-135.70015939481317</v>
      </c>
      <c r="AA52" s="48">
        <f>SUM(AA49:AA51)</f>
        <v>-5685235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-1370402</v>
      </c>
      <c r="D54" s="54">
        <f>+D52-D53</f>
        <v>0</v>
      </c>
      <c r="E54" s="55">
        <f t="shared" si="4"/>
        <v>-5685235</v>
      </c>
      <c r="F54" s="56">
        <f t="shared" si="4"/>
        <v>-5685235</v>
      </c>
      <c r="G54" s="56">
        <f t="shared" si="4"/>
        <v>0</v>
      </c>
      <c r="H54" s="56">
        <f t="shared" si="4"/>
        <v>0</v>
      </c>
      <c r="I54" s="56">
        <f t="shared" si="4"/>
        <v>792641</v>
      </c>
      <c r="J54" s="56">
        <f t="shared" si="4"/>
        <v>792641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792641</v>
      </c>
      <c r="X54" s="56">
        <f t="shared" si="4"/>
        <v>-2220273</v>
      </c>
      <c r="Y54" s="56">
        <f t="shared" si="4"/>
        <v>3012914</v>
      </c>
      <c r="Z54" s="57">
        <f>+IF(X54&lt;&gt;0,+(Y54/X54)*100,0)</f>
        <v>-135.70015939481317</v>
      </c>
      <c r="AA54" s="54">
        <f>+AA52-AA53</f>
        <v>-5685235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-1370402</v>
      </c>
      <c r="D57" s="48">
        <f>SUM(D54:D56)</f>
        <v>0</v>
      </c>
      <c r="E57" s="49">
        <f t="shared" si="5"/>
        <v>-5685235</v>
      </c>
      <c r="F57" s="50">
        <f t="shared" si="5"/>
        <v>-5685235</v>
      </c>
      <c r="G57" s="50">
        <f t="shared" si="5"/>
        <v>0</v>
      </c>
      <c r="H57" s="50">
        <f t="shared" si="5"/>
        <v>0</v>
      </c>
      <c r="I57" s="50">
        <f t="shared" si="5"/>
        <v>792641</v>
      </c>
      <c r="J57" s="50">
        <f t="shared" si="5"/>
        <v>792641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792641</v>
      </c>
      <c r="X57" s="50">
        <f t="shared" si="5"/>
        <v>-2220273</v>
      </c>
      <c r="Y57" s="50">
        <f t="shared" si="5"/>
        <v>3012914</v>
      </c>
      <c r="Z57" s="51">
        <f>+IF(X57&lt;&gt;0,+(Y57/X57)*100,0)</f>
        <v>-135.70015939481317</v>
      </c>
      <c r="AA57" s="48">
        <f>SUM(AA54:AA56)</f>
        <v>-5685235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-1370402</v>
      </c>
      <c r="D60" s="65">
        <f>SUM(D57:D59)</f>
        <v>0</v>
      </c>
      <c r="E60" s="66">
        <f t="shared" si="6"/>
        <v>-5685235</v>
      </c>
      <c r="F60" s="67">
        <f t="shared" si="6"/>
        <v>-5685235</v>
      </c>
      <c r="G60" s="67">
        <f t="shared" si="6"/>
        <v>0</v>
      </c>
      <c r="H60" s="67">
        <f t="shared" si="6"/>
        <v>0</v>
      </c>
      <c r="I60" s="67">
        <f t="shared" si="6"/>
        <v>792641</v>
      </c>
      <c r="J60" s="67">
        <f t="shared" si="6"/>
        <v>792641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792641</v>
      </c>
      <c r="X60" s="67">
        <f t="shared" si="6"/>
        <v>-2220273</v>
      </c>
      <c r="Y60" s="67">
        <f t="shared" si="6"/>
        <v>3012914</v>
      </c>
      <c r="Z60" s="68">
        <f>+IF(X60&lt;&gt;0,+(Y60/X60)*100,0)</f>
        <v>-135.70015939481317</v>
      </c>
      <c r="AA60" s="65">
        <f>SUM(AA57:AA59)</f>
        <v>-5685235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4878811</v>
      </c>
      <c r="D8" s="20"/>
      <c r="E8" s="21">
        <v>5179822</v>
      </c>
      <c r="F8" s="22">
        <v>5179822</v>
      </c>
      <c r="G8" s="22">
        <v>390368</v>
      </c>
      <c r="H8" s="22">
        <v>408802</v>
      </c>
      <c r="I8" s="22">
        <v>-258204</v>
      </c>
      <c r="J8" s="22">
        <v>540966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540966</v>
      </c>
      <c r="X8" s="22">
        <v>1294953</v>
      </c>
      <c r="Y8" s="22">
        <v>-753987</v>
      </c>
      <c r="Z8" s="23">
        <v>-58.225047549988297</v>
      </c>
      <c r="AA8" s="20">
        <v>5179822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25612982</v>
      </c>
      <c r="D26" s="20"/>
      <c r="E26" s="21">
        <v>26178536</v>
      </c>
      <c r="F26" s="22">
        <v>26178536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6544632</v>
      </c>
      <c r="Y26" s="22">
        <v>-6544632</v>
      </c>
      <c r="Z26" s="23">
        <v>-100</v>
      </c>
      <c r="AA26" s="20">
        <v>26178536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30491793</v>
      </c>
      <c r="D33" s="29">
        <f t="shared" ref="D33:Y33" si="0">SUM(D6:D32)</f>
        <v>0</v>
      </c>
      <c r="E33" s="30">
        <f t="shared" si="0"/>
        <v>31358358</v>
      </c>
      <c r="F33" s="31">
        <f t="shared" si="0"/>
        <v>31358358</v>
      </c>
      <c r="G33" s="31">
        <f t="shared" si="0"/>
        <v>390368</v>
      </c>
      <c r="H33" s="31">
        <f t="shared" si="0"/>
        <v>408802</v>
      </c>
      <c r="I33" s="31">
        <f t="shared" si="0"/>
        <v>-258204</v>
      </c>
      <c r="J33" s="31">
        <f t="shared" si="0"/>
        <v>540966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540966</v>
      </c>
      <c r="X33" s="31">
        <f t="shared" si="0"/>
        <v>7839585</v>
      </c>
      <c r="Y33" s="31">
        <f t="shared" si="0"/>
        <v>-7298619</v>
      </c>
      <c r="Z33" s="32">
        <f>+IF(X33&lt;&gt;0,+(Y33/X33)*100,0)</f>
        <v>-93.099558203654908</v>
      </c>
      <c r="AA33" s="29">
        <f>SUM(AA6:AA32)</f>
        <v>31358358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14165793</v>
      </c>
      <c r="D35" s="20"/>
      <c r="E35" s="21">
        <v>23458050</v>
      </c>
      <c r="F35" s="22">
        <v>23458050</v>
      </c>
      <c r="G35" s="22">
        <v>1108008</v>
      </c>
      <c r="H35" s="22">
        <v>1105782</v>
      </c>
      <c r="I35" s="22">
        <v>995811</v>
      </c>
      <c r="J35" s="22">
        <v>3209601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3209601</v>
      </c>
      <c r="X35" s="22">
        <v>5864541</v>
      </c>
      <c r="Y35" s="22">
        <v>-2654940</v>
      </c>
      <c r="Z35" s="23">
        <v>-45.271062134274445</v>
      </c>
      <c r="AA35" s="20">
        <v>23458050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500001</v>
      </c>
      <c r="Y38" s="22">
        <v>-500001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3051995</v>
      </c>
      <c r="D39" s="20"/>
      <c r="E39" s="21">
        <v>3878360</v>
      </c>
      <c r="F39" s="22">
        <v>3878360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969591</v>
      </c>
      <c r="Y39" s="22">
        <v>-969591</v>
      </c>
      <c r="Z39" s="23">
        <v>-100</v>
      </c>
      <c r="AA39" s="20">
        <v>3878360</v>
      </c>
    </row>
    <row r="40" spans="1:27" x14ac:dyDescent="0.25">
      <c r="A40" s="19" t="s">
        <v>66</v>
      </c>
      <c r="B40" s="15" t="s">
        <v>32</v>
      </c>
      <c r="C40" s="20">
        <v>2134010</v>
      </c>
      <c r="D40" s="20"/>
      <c r="E40" s="21">
        <v>2542145</v>
      </c>
      <c r="F40" s="22">
        <v>2542145</v>
      </c>
      <c r="G40" s="22"/>
      <c r="H40" s="22"/>
      <c r="I40" s="22">
        <v>536181</v>
      </c>
      <c r="J40" s="22">
        <v>536181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536181</v>
      </c>
      <c r="X40" s="22">
        <v>635538</v>
      </c>
      <c r="Y40" s="22">
        <v>-99357</v>
      </c>
      <c r="Z40" s="23">
        <v>-15.633526240759799</v>
      </c>
      <c r="AA40" s="20">
        <v>2542145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5028837</v>
      </c>
      <c r="D42" s="20"/>
      <c r="E42" s="21">
        <v>22109103</v>
      </c>
      <c r="F42" s="22">
        <v>22109103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5527284</v>
      </c>
      <c r="Y42" s="22">
        <v>-5527284</v>
      </c>
      <c r="Z42" s="23">
        <v>-100</v>
      </c>
      <c r="AA42" s="20">
        <v>22109103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177457</v>
      </c>
      <c r="H44" s="22">
        <v>911</v>
      </c>
      <c r="I44" s="22">
        <v>1233</v>
      </c>
      <c r="J44" s="22">
        <v>179601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179601</v>
      </c>
      <c r="X44" s="22"/>
      <c r="Y44" s="22">
        <v>179601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14182340</v>
      </c>
      <c r="D45" s="20"/>
      <c r="E45" s="21">
        <v>300000</v>
      </c>
      <c r="F45" s="22">
        <v>300000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75000</v>
      </c>
      <c r="Y45" s="22">
        <v>-75000</v>
      </c>
      <c r="Z45" s="23">
        <v>-100</v>
      </c>
      <c r="AA45" s="20">
        <v>300000</v>
      </c>
    </row>
    <row r="46" spans="1:27" x14ac:dyDescent="0.25">
      <c r="A46" s="19" t="s">
        <v>71</v>
      </c>
      <c r="B46" s="15" t="s">
        <v>32</v>
      </c>
      <c r="C46" s="20">
        <v>185147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38748122</v>
      </c>
      <c r="D48" s="29">
        <f t="shared" ref="D48:Y48" si="1">SUM(D35:D47)</f>
        <v>0</v>
      </c>
      <c r="E48" s="30">
        <f t="shared" si="1"/>
        <v>54287658</v>
      </c>
      <c r="F48" s="31">
        <f t="shared" si="1"/>
        <v>54287658</v>
      </c>
      <c r="G48" s="31">
        <f t="shared" si="1"/>
        <v>1285465</v>
      </c>
      <c r="H48" s="31">
        <f t="shared" si="1"/>
        <v>1106693</v>
      </c>
      <c r="I48" s="31">
        <f t="shared" si="1"/>
        <v>1533225</v>
      </c>
      <c r="J48" s="31">
        <f t="shared" si="1"/>
        <v>3925383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3925383</v>
      </c>
      <c r="X48" s="31">
        <f t="shared" si="1"/>
        <v>13571955</v>
      </c>
      <c r="Y48" s="31">
        <f t="shared" si="1"/>
        <v>-9646572</v>
      </c>
      <c r="Z48" s="32">
        <f>+IF(X48&lt;&gt;0,+(Y48/X48)*100,0)</f>
        <v>-71.077247161518002</v>
      </c>
      <c r="AA48" s="29">
        <f>SUM(AA35:AA47)</f>
        <v>54287658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-8256329</v>
      </c>
      <c r="D49" s="39">
        <f t="shared" si="2"/>
        <v>0</v>
      </c>
      <c r="E49" s="40">
        <f t="shared" si="2"/>
        <v>-22929300</v>
      </c>
      <c r="F49" s="41">
        <f t="shared" si="2"/>
        <v>-22929300</v>
      </c>
      <c r="G49" s="41">
        <f t="shared" si="2"/>
        <v>-895097</v>
      </c>
      <c r="H49" s="41">
        <f t="shared" si="2"/>
        <v>-697891</v>
      </c>
      <c r="I49" s="41">
        <f t="shared" si="2"/>
        <v>-1791429</v>
      </c>
      <c r="J49" s="41">
        <f t="shared" si="2"/>
        <v>-3384417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-3384417</v>
      </c>
      <c r="X49" s="41">
        <f t="shared" si="2"/>
        <v>-5732370</v>
      </c>
      <c r="Y49" s="41">
        <f t="shared" si="2"/>
        <v>2347953</v>
      </c>
      <c r="Z49" s="42">
        <f>+IF(X49&lt;&gt;0,+(Y49/X49)*100,0)</f>
        <v>-40.959550761726824</v>
      </c>
      <c r="AA49" s="39">
        <f>+AA33-AA48</f>
        <v>-22929300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-8256329</v>
      </c>
      <c r="D52" s="48">
        <f t="shared" si="3"/>
        <v>0</v>
      </c>
      <c r="E52" s="49">
        <f t="shared" si="3"/>
        <v>-22929300</v>
      </c>
      <c r="F52" s="50">
        <f t="shared" si="3"/>
        <v>-22929300</v>
      </c>
      <c r="G52" s="50">
        <f t="shared" si="3"/>
        <v>-895097</v>
      </c>
      <c r="H52" s="50">
        <f t="shared" si="3"/>
        <v>-697891</v>
      </c>
      <c r="I52" s="50">
        <f t="shared" si="3"/>
        <v>-1791429</v>
      </c>
      <c r="J52" s="50">
        <f t="shared" si="3"/>
        <v>-3384417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-3384417</v>
      </c>
      <c r="X52" s="50">
        <f t="shared" si="3"/>
        <v>-5732370</v>
      </c>
      <c r="Y52" s="50">
        <f t="shared" si="3"/>
        <v>2347953</v>
      </c>
      <c r="Z52" s="51">
        <f>+IF(X52&lt;&gt;0,+(Y52/X52)*100,0)</f>
        <v>-40.959550761726824</v>
      </c>
      <c r="AA52" s="48">
        <f>SUM(AA49:AA51)</f>
        <v>-22929300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-8256329</v>
      </c>
      <c r="D54" s="54">
        <f>+D52-D53</f>
        <v>0</v>
      </c>
      <c r="E54" s="55">
        <f t="shared" si="4"/>
        <v>-22929300</v>
      </c>
      <c r="F54" s="56">
        <f t="shared" si="4"/>
        <v>-22929300</v>
      </c>
      <c r="G54" s="56">
        <f t="shared" si="4"/>
        <v>-895097</v>
      </c>
      <c r="H54" s="56">
        <f t="shared" si="4"/>
        <v>-697891</v>
      </c>
      <c r="I54" s="56">
        <f t="shared" si="4"/>
        <v>-1791429</v>
      </c>
      <c r="J54" s="56">
        <f t="shared" si="4"/>
        <v>-3384417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-3384417</v>
      </c>
      <c r="X54" s="56">
        <f t="shared" si="4"/>
        <v>-5732370</v>
      </c>
      <c r="Y54" s="56">
        <f t="shared" si="4"/>
        <v>2347953</v>
      </c>
      <c r="Z54" s="57">
        <f>+IF(X54&lt;&gt;0,+(Y54/X54)*100,0)</f>
        <v>-40.959550761726824</v>
      </c>
      <c r="AA54" s="54">
        <f>+AA52-AA53</f>
        <v>-22929300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-8256329</v>
      </c>
      <c r="D57" s="48">
        <f>SUM(D54:D56)</f>
        <v>0</v>
      </c>
      <c r="E57" s="49">
        <f t="shared" si="5"/>
        <v>-22929300</v>
      </c>
      <c r="F57" s="50">
        <f t="shared" si="5"/>
        <v>-22929300</v>
      </c>
      <c r="G57" s="50">
        <f t="shared" si="5"/>
        <v>-895097</v>
      </c>
      <c r="H57" s="50">
        <f t="shared" si="5"/>
        <v>-697891</v>
      </c>
      <c r="I57" s="50">
        <f t="shared" si="5"/>
        <v>-1791429</v>
      </c>
      <c r="J57" s="50">
        <f t="shared" si="5"/>
        <v>-3384417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-3384417</v>
      </c>
      <c r="X57" s="50">
        <f t="shared" si="5"/>
        <v>-5732370</v>
      </c>
      <c r="Y57" s="50">
        <f t="shared" si="5"/>
        <v>2347953</v>
      </c>
      <c r="Z57" s="51">
        <f>+IF(X57&lt;&gt;0,+(Y57/X57)*100,0)</f>
        <v>-40.959550761726824</v>
      </c>
      <c r="AA57" s="48">
        <f>SUM(AA54:AA56)</f>
        <v>-22929300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-8256329</v>
      </c>
      <c r="D60" s="65">
        <f>SUM(D57:D59)</f>
        <v>0</v>
      </c>
      <c r="E60" s="66">
        <f t="shared" si="6"/>
        <v>-22929300</v>
      </c>
      <c r="F60" s="67">
        <f t="shared" si="6"/>
        <v>-22929300</v>
      </c>
      <c r="G60" s="67">
        <f t="shared" si="6"/>
        <v>-895097</v>
      </c>
      <c r="H60" s="67">
        <f t="shared" si="6"/>
        <v>-697891</v>
      </c>
      <c r="I60" s="67">
        <f t="shared" si="6"/>
        <v>-1791429</v>
      </c>
      <c r="J60" s="67">
        <f t="shared" si="6"/>
        <v>-3384417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-3384417</v>
      </c>
      <c r="X60" s="67">
        <f t="shared" si="6"/>
        <v>-5732370</v>
      </c>
      <c r="Y60" s="67">
        <f t="shared" si="6"/>
        <v>2347953</v>
      </c>
      <c r="Z60" s="68">
        <f>+IF(X60&lt;&gt;0,+(Y60/X60)*100,0)</f>
        <v>-40.959550761726824</v>
      </c>
      <c r="AA60" s="65">
        <f>SUM(AA57:AA59)</f>
        <v>-22929300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7075270</v>
      </c>
      <c r="D35" s="20"/>
      <c r="E35" s="21">
        <v>14054892</v>
      </c>
      <c r="F35" s="22">
        <v>14054892</v>
      </c>
      <c r="G35" s="22">
        <v>584926</v>
      </c>
      <c r="H35" s="22"/>
      <c r="I35" s="22">
        <v>1122691</v>
      </c>
      <c r="J35" s="22">
        <v>1707617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1707617</v>
      </c>
      <c r="X35" s="22">
        <v>3513723</v>
      </c>
      <c r="Y35" s="22">
        <v>-1806106</v>
      </c>
      <c r="Z35" s="23">
        <v>-51.401490669583225</v>
      </c>
      <c r="AA35" s="20">
        <v>14054892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7075270</v>
      </c>
      <c r="D48" s="29">
        <f t="shared" ref="D48:Y48" si="1">SUM(D35:D47)</f>
        <v>0</v>
      </c>
      <c r="E48" s="30">
        <f t="shared" si="1"/>
        <v>14054892</v>
      </c>
      <c r="F48" s="31">
        <f t="shared" si="1"/>
        <v>14054892</v>
      </c>
      <c r="G48" s="31">
        <f t="shared" si="1"/>
        <v>584926</v>
      </c>
      <c r="H48" s="31">
        <f t="shared" si="1"/>
        <v>0</v>
      </c>
      <c r="I48" s="31">
        <f t="shared" si="1"/>
        <v>1122691</v>
      </c>
      <c r="J48" s="31">
        <f t="shared" si="1"/>
        <v>1707617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1707617</v>
      </c>
      <c r="X48" s="31">
        <f t="shared" si="1"/>
        <v>3513723</v>
      </c>
      <c r="Y48" s="31">
        <f t="shared" si="1"/>
        <v>-1806106</v>
      </c>
      <c r="Z48" s="32">
        <f>+IF(X48&lt;&gt;0,+(Y48/X48)*100,0)</f>
        <v>-51.401490669583225</v>
      </c>
      <c r="AA48" s="29">
        <f>SUM(AA35:AA47)</f>
        <v>14054892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-7075270</v>
      </c>
      <c r="D49" s="39">
        <f t="shared" si="2"/>
        <v>0</v>
      </c>
      <c r="E49" s="40">
        <f t="shared" si="2"/>
        <v>-14054892</v>
      </c>
      <c r="F49" s="41">
        <f t="shared" si="2"/>
        <v>-14054892</v>
      </c>
      <c r="G49" s="41">
        <f t="shared" si="2"/>
        <v>-584926</v>
      </c>
      <c r="H49" s="41">
        <f t="shared" si="2"/>
        <v>0</v>
      </c>
      <c r="I49" s="41">
        <f t="shared" si="2"/>
        <v>-1122691</v>
      </c>
      <c r="J49" s="41">
        <f t="shared" si="2"/>
        <v>-1707617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-1707617</v>
      </c>
      <c r="X49" s="41">
        <f t="shared" si="2"/>
        <v>-3513723</v>
      </c>
      <c r="Y49" s="41">
        <f t="shared" si="2"/>
        <v>1806106</v>
      </c>
      <c r="Z49" s="42">
        <f>+IF(X49&lt;&gt;0,+(Y49/X49)*100,0)</f>
        <v>-51.401490669583225</v>
      </c>
      <c r="AA49" s="39">
        <f>+AA33-AA48</f>
        <v>-14054892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-7075270</v>
      </c>
      <c r="D52" s="48">
        <f t="shared" si="3"/>
        <v>0</v>
      </c>
      <c r="E52" s="49">
        <f t="shared" si="3"/>
        <v>-14054892</v>
      </c>
      <c r="F52" s="50">
        <f t="shared" si="3"/>
        <v>-14054892</v>
      </c>
      <c r="G52" s="50">
        <f t="shared" si="3"/>
        <v>-584926</v>
      </c>
      <c r="H52" s="50">
        <f t="shared" si="3"/>
        <v>0</v>
      </c>
      <c r="I52" s="50">
        <f t="shared" si="3"/>
        <v>-1122691</v>
      </c>
      <c r="J52" s="50">
        <f t="shared" si="3"/>
        <v>-1707617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-1707617</v>
      </c>
      <c r="X52" s="50">
        <f t="shared" si="3"/>
        <v>-3513723</v>
      </c>
      <c r="Y52" s="50">
        <f t="shared" si="3"/>
        <v>1806106</v>
      </c>
      <c r="Z52" s="51">
        <f>+IF(X52&lt;&gt;0,+(Y52/X52)*100,0)</f>
        <v>-51.401490669583225</v>
      </c>
      <c r="AA52" s="48">
        <f>SUM(AA49:AA51)</f>
        <v>-14054892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-7075270</v>
      </c>
      <c r="D54" s="54">
        <f>+D52-D53</f>
        <v>0</v>
      </c>
      <c r="E54" s="55">
        <f t="shared" si="4"/>
        <v>-14054892</v>
      </c>
      <c r="F54" s="56">
        <f t="shared" si="4"/>
        <v>-14054892</v>
      </c>
      <c r="G54" s="56">
        <f t="shared" si="4"/>
        <v>-584926</v>
      </c>
      <c r="H54" s="56">
        <f t="shared" si="4"/>
        <v>0</v>
      </c>
      <c r="I54" s="56">
        <f t="shared" si="4"/>
        <v>-1122691</v>
      </c>
      <c r="J54" s="56">
        <f t="shared" si="4"/>
        <v>-1707617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-1707617</v>
      </c>
      <c r="X54" s="56">
        <f t="shared" si="4"/>
        <v>-3513723</v>
      </c>
      <c r="Y54" s="56">
        <f t="shared" si="4"/>
        <v>1806106</v>
      </c>
      <c r="Z54" s="57">
        <f>+IF(X54&lt;&gt;0,+(Y54/X54)*100,0)</f>
        <v>-51.401490669583225</v>
      </c>
      <c r="AA54" s="54">
        <f>+AA52-AA53</f>
        <v>-14054892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-7075270</v>
      </c>
      <c r="D57" s="48">
        <f>SUM(D54:D56)</f>
        <v>0</v>
      </c>
      <c r="E57" s="49">
        <f t="shared" si="5"/>
        <v>-14054892</v>
      </c>
      <c r="F57" s="50">
        <f t="shared" si="5"/>
        <v>-14054892</v>
      </c>
      <c r="G57" s="50">
        <f t="shared" si="5"/>
        <v>-584926</v>
      </c>
      <c r="H57" s="50">
        <f t="shared" si="5"/>
        <v>0</v>
      </c>
      <c r="I57" s="50">
        <f t="shared" si="5"/>
        <v>-1122691</v>
      </c>
      <c r="J57" s="50">
        <f t="shared" si="5"/>
        <v>-1707617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-1707617</v>
      </c>
      <c r="X57" s="50">
        <f t="shared" si="5"/>
        <v>-3513723</v>
      </c>
      <c r="Y57" s="50">
        <f t="shared" si="5"/>
        <v>1806106</v>
      </c>
      <c r="Z57" s="51">
        <f>+IF(X57&lt;&gt;0,+(Y57/X57)*100,0)</f>
        <v>-51.401490669583225</v>
      </c>
      <c r="AA57" s="48">
        <f>SUM(AA54:AA56)</f>
        <v>-14054892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-7075270</v>
      </c>
      <c r="D60" s="65">
        <f>SUM(D57:D59)</f>
        <v>0</v>
      </c>
      <c r="E60" s="66">
        <f t="shared" si="6"/>
        <v>-14054892</v>
      </c>
      <c r="F60" s="67">
        <f t="shared" si="6"/>
        <v>-14054892</v>
      </c>
      <c r="G60" s="67">
        <f t="shared" si="6"/>
        <v>-584926</v>
      </c>
      <c r="H60" s="67">
        <f t="shared" si="6"/>
        <v>0</v>
      </c>
      <c r="I60" s="67">
        <f t="shared" si="6"/>
        <v>-1122691</v>
      </c>
      <c r="J60" s="67">
        <f t="shared" si="6"/>
        <v>-1707617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-1707617</v>
      </c>
      <c r="X60" s="67">
        <f t="shared" si="6"/>
        <v>-3513723</v>
      </c>
      <c r="Y60" s="67">
        <f t="shared" si="6"/>
        <v>1806106</v>
      </c>
      <c r="Z60" s="68">
        <f>+IF(X60&lt;&gt;0,+(Y60/X60)*100,0)</f>
        <v>-51.401490669583225</v>
      </c>
      <c r="AA60" s="65">
        <f>SUM(AA57:AA59)</f>
        <v>-14054892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21866184</v>
      </c>
      <c r="D8" s="20"/>
      <c r="E8" s="21">
        <v>15606999</v>
      </c>
      <c r="F8" s="22">
        <v>15606999</v>
      </c>
      <c r="G8" s="22">
        <v>2030973</v>
      </c>
      <c r="H8" s="22">
        <v>2105281</v>
      </c>
      <c r="I8" s="22">
        <v>2053109</v>
      </c>
      <c r="J8" s="22">
        <v>6189363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6189363</v>
      </c>
      <c r="X8" s="22">
        <v>3901746</v>
      </c>
      <c r="Y8" s="22">
        <v>2287617</v>
      </c>
      <c r="Z8" s="23">
        <v>58.630597686266604</v>
      </c>
      <c r="AA8" s="20">
        <v>15606999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21866184</v>
      </c>
      <c r="D33" s="29">
        <f t="shared" ref="D33:Y33" si="0">SUM(D6:D32)</f>
        <v>0</v>
      </c>
      <c r="E33" s="30">
        <f t="shared" si="0"/>
        <v>15606999</v>
      </c>
      <c r="F33" s="31">
        <f t="shared" si="0"/>
        <v>15606999</v>
      </c>
      <c r="G33" s="31">
        <f t="shared" si="0"/>
        <v>2030973</v>
      </c>
      <c r="H33" s="31">
        <f t="shared" si="0"/>
        <v>2105281</v>
      </c>
      <c r="I33" s="31">
        <f t="shared" si="0"/>
        <v>2053109</v>
      </c>
      <c r="J33" s="31">
        <f t="shared" si="0"/>
        <v>6189363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6189363</v>
      </c>
      <c r="X33" s="31">
        <f t="shared" si="0"/>
        <v>3901746</v>
      </c>
      <c r="Y33" s="31">
        <f t="shared" si="0"/>
        <v>2287617</v>
      </c>
      <c r="Z33" s="32">
        <f>+IF(X33&lt;&gt;0,+(Y33/X33)*100,0)</f>
        <v>58.630597686266604</v>
      </c>
      <c r="AA33" s="29">
        <f>SUM(AA6:AA32)</f>
        <v>15606999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12631465</v>
      </c>
      <c r="D35" s="20"/>
      <c r="E35" s="21">
        <v>12006745</v>
      </c>
      <c r="F35" s="22">
        <v>12006745</v>
      </c>
      <c r="G35" s="22">
        <v>971718</v>
      </c>
      <c r="H35" s="22">
        <v>1283889</v>
      </c>
      <c r="I35" s="22">
        <v>1393247</v>
      </c>
      <c r="J35" s="22">
        <v>3648854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3648854</v>
      </c>
      <c r="X35" s="22">
        <v>3001719</v>
      </c>
      <c r="Y35" s="22">
        <v>647135</v>
      </c>
      <c r="Z35" s="23">
        <v>21.558813466550333</v>
      </c>
      <c r="AA35" s="20">
        <v>12006745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615584</v>
      </c>
      <c r="D38" s="20"/>
      <c r="E38" s="21">
        <v>920233</v>
      </c>
      <c r="F38" s="22">
        <v>920233</v>
      </c>
      <c r="G38" s="22"/>
      <c r="H38" s="22"/>
      <c r="I38" s="22">
        <v>2240</v>
      </c>
      <c r="J38" s="22">
        <v>2240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2240</v>
      </c>
      <c r="X38" s="22">
        <v>230064</v>
      </c>
      <c r="Y38" s="22">
        <v>-227824</v>
      </c>
      <c r="Z38" s="23">
        <v>-99.026357883023849</v>
      </c>
      <c r="AA38" s="20">
        <v>920233</v>
      </c>
    </row>
    <row r="39" spans="1:27" x14ac:dyDescent="0.25">
      <c r="A39" s="19" t="s">
        <v>65</v>
      </c>
      <c r="B39" s="15" t="s">
        <v>32</v>
      </c>
      <c r="C39" s="20">
        <v>24026748</v>
      </c>
      <c r="D39" s="20"/>
      <c r="E39" s="21">
        <v>3871968</v>
      </c>
      <c r="F39" s="22">
        <v>3871968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967992</v>
      </c>
      <c r="Y39" s="22">
        <v>-967992</v>
      </c>
      <c r="Z39" s="23">
        <v>-100</v>
      </c>
      <c r="AA39" s="20">
        <v>3871968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134204</v>
      </c>
      <c r="D42" s="20"/>
      <c r="E42" s="21">
        <v>939828</v>
      </c>
      <c r="F42" s="22">
        <v>939828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234963</v>
      </c>
      <c r="Y42" s="22">
        <v>-234963</v>
      </c>
      <c r="Z42" s="23">
        <v>-100</v>
      </c>
      <c r="AA42" s="20">
        <v>939828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1874935</v>
      </c>
      <c r="D45" s="20"/>
      <c r="E45" s="21">
        <v>1038957</v>
      </c>
      <c r="F45" s="22">
        <v>1038957</v>
      </c>
      <c r="G45" s="22">
        <v>7162</v>
      </c>
      <c r="H45" s="22">
        <v>12476</v>
      </c>
      <c r="I45" s="22">
        <v>78806</v>
      </c>
      <c r="J45" s="22">
        <v>98444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98444</v>
      </c>
      <c r="X45" s="22">
        <v>259746</v>
      </c>
      <c r="Y45" s="22">
        <v>-161302</v>
      </c>
      <c r="Z45" s="23">
        <v>-62.099897592263211</v>
      </c>
      <c r="AA45" s="20">
        <v>1038957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39282936</v>
      </c>
      <c r="D48" s="29">
        <f t="shared" ref="D48:Y48" si="1">SUM(D35:D47)</f>
        <v>0</v>
      </c>
      <c r="E48" s="30">
        <f t="shared" si="1"/>
        <v>18777731</v>
      </c>
      <c r="F48" s="31">
        <f t="shared" si="1"/>
        <v>18777731</v>
      </c>
      <c r="G48" s="31">
        <f t="shared" si="1"/>
        <v>978880</v>
      </c>
      <c r="H48" s="31">
        <f t="shared" si="1"/>
        <v>1296365</v>
      </c>
      <c r="I48" s="31">
        <f t="shared" si="1"/>
        <v>1474293</v>
      </c>
      <c r="J48" s="31">
        <f t="shared" si="1"/>
        <v>3749538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3749538</v>
      </c>
      <c r="X48" s="31">
        <f t="shared" si="1"/>
        <v>4694484</v>
      </c>
      <c r="Y48" s="31">
        <f t="shared" si="1"/>
        <v>-944946</v>
      </c>
      <c r="Z48" s="32">
        <f>+IF(X48&lt;&gt;0,+(Y48/X48)*100,0)</f>
        <v>-20.128857612466035</v>
      </c>
      <c r="AA48" s="29">
        <f>SUM(AA35:AA47)</f>
        <v>18777731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-17416752</v>
      </c>
      <c r="D49" s="39">
        <f t="shared" si="2"/>
        <v>0</v>
      </c>
      <c r="E49" s="40">
        <f t="shared" si="2"/>
        <v>-3170732</v>
      </c>
      <c r="F49" s="41">
        <f t="shared" si="2"/>
        <v>-3170732</v>
      </c>
      <c r="G49" s="41">
        <f t="shared" si="2"/>
        <v>1052093</v>
      </c>
      <c r="H49" s="41">
        <f t="shared" si="2"/>
        <v>808916</v>
      </c>
      <c r="I49" s="41">
        <f t="shared" si="2"/>
        <v>578816</v>
      </c>
      <c r="J49" s="41">
        <f t="shared" si="2"/>
        <v>2439825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2439825</v>
      </c>
      <c r="X49" s="41">
        <f t="shared" si="2"/>
        <v>-792738</v>
      </c>
      <c r="Y49" s="41">
        <f t="shared" si="2"/>
        <v>3232563</v>
      </c>
      <c r="Z49" s="42">
        <f>+IF(X49&lt;&gt;0,+(Y49/X49)*100,0)</f>
        <v>-407.7719246459738</v>
      </c>
      <c r="AA49" s="39">
        <f>+AA33-AA48</f>
        <v>-3170732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-17416752</v>
      </c>
      <c r="D52" s="48">
        <f t="shared" si="3"/>
        <v>0</v>
      </c>
      <c r="E52" s="49">
        <f t="shared" si="3"/>
        <v>-3170732</v>
      </c>
      <c r="F52" s="50">
        <f t="shared" si="3"/>
        <v>-3170732</v>
      </c>
      <c r="G52" s="50">
        <f t="shared" si="3"/>
        <v>1052093</v>
      </c>
      <c r="H52" s="50">
        <f t="shared" si="3"/>
        <v>808916</v>
      </c>
      <c r="I52" s="50">
        <f t="shared" si="3"/>
        <v>578816</v>
      </c>
      <c r="J52" s="50">
        <f t="shared" si="3"/>
        <v>2439825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2439825</v>
      </c>
      <c r="X52" s="50">
        <f t="shared" si="3"/>
        <v>-792738</v>
      </c>
      <c r="Y52" s="50">
        <f t="shared" si="3"/>
        <v>3232563</v>
      </c>
      <c r="Z52" s="51">
        <f>+IF(X52&lt;&gt;0,+(Y52/X52)*100,0)</f>
        <v>-407.7719246459738</v>
      </c>
      <c r="AA52" s="48">
        <f>SUM(AA49:AA51)</f>
        <v>-3170732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-17416752</v>
      </c>
      <c r="D54" s="54">
        <f>+D52-D53</f>
        <v>0</v>
      </c>
      <c r="E54" s="55">
        <f t="shared" si="4"/>
        <v>-3170732</v>
      </c>
      <c r="F54" s="56">
        <f t="shared" si="4"/>
        <v>-3170732</v>
      </c>
      <c r="G54" s="56">
        <f t="shared" si="4"/>
        <v>1052093</v>
      </c>
      <c r="H54" s="56">
        <f t="shared" si="4"/>
        <v>808916</v>
      </c>
      <c r="I54" s="56">
        <f t="shared" si="4"/>
        <v>578816</v>
      </c>
      <c r="J54" s="56">
        <f t="shared" si="4"/>
        <v>2439825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2439825</v>
      </c>
      <c r="X54" s="56">
        <f t="shared" si="4"/>
        <v>-792738</v>
      </c>
      <c r="Y54" s="56">
        <f t="shared" si="4"/>
        <v>3232563</v>
      </c>
      <c r="Z54" s="57">
        <f>+IF(X54&lt;&gt;0,+(Y54/X54)*100,0)</f>
        <v>-407.7719246459738</v>
      </c>
      <c r="AA54" s="54">
        <f>+AA52-AA53</f>
        <v>-3170732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-17416752</v>
      </c>
      <c r="D57" s="48">
        <f>SUM(D54:D56)</f>
        <v>0</v>
      </c>
      <c r="E57" s="49">
        <f t="shared" si="5"/>
        <v>-3170732</v>
      </c>
      <c r="F57" s="50">
        <f t="shared" si="5"/>
        <v>-3170732</v>
      </c>
      <c r="G57" s="50">
        <f t="shared" si="5"/>
        <v>1052093</v>
      </c>
      <c r="H57" s="50">
        <f t="shared" si="5"/>
        <v>808916</v>
      </c>
      <c r="I57" s="50">
        <f t="shared" si="5"/>
        <v>578816</v>
      </c>
      <c r="J57" s="50">
        <f t="shared" si="5"/>
        <v>2439825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2439825</v>
      </c>
      <c r="X57" s="50">
        <f t="shared" si="5"/>
        <v>-792738</v>
      </c>
      <c r="Y57" s="50">
        <f t="shared" si="5"/>
        <v>3232563</v>
      </c>
      <c r="Z57" s="51">
        <f>+IF(X57&lt;&gt;0,+(Y57/X57)*100,0)</f>
        <v>-407.7719246459738</v>
      </c>
      <c r="AA57" s="48">
        <f>SUM(AA54:AA56)</f>
        <v>-3170732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-17416752</v>
      </c>
      <c r="D60" s="65">
        <f>SUM(D57:D59)</f>
        <v>0</v>
      </c>
      <c r="E60" s="66">
        <f t="shared" si="6"/>
        <v>-3170732</v>
      </c>
      <c r="F60" s="67">
        <f t="shared" si="6"/>
        <v>-3170732</v>
      </c>
      <c r="G60" s="67">
        <f t="shared" si="6"/>
        <v>1052093</v>
      </c>
      <c r="H60" s="67">
        <f t="shared" si="6"/>
        <v>808916</v>
      </c>
      <c r="I60" s="67">
        <f t="shared" si="6"/>
        <v>578816</v>
      </c>
      <c r="J60" s="67">
        <f t="shared" si="6"/>
        <v>2439825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2439825</v>
      </c>
      <c r="X60" s="67">
        <f t="shared" si="6"/>
        <v>-792738</v>
      </c>
      <c r="Y60" s="67">
        <f t="shared" si="6"/>
        <v>3232563</v>
      </c>
      <c r="Z60" s="68">
        <f>+IF(X60&lt;&gt;0,+(Y60/X60)*100,0)</f>
        <v>-407.7719246459738</v>
      </c>
      <c r="AA60" s="65">
        <f>SUM(AA57:AA59)</f>
        <v>-3170732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52891158</v>
      </c>
      <c r="D8" s="20"/>
      <c r="E8" s="21">
        <v>60911916</v>
      </c>
      <c r="F8" s="22">
        <v>60911916</v>
      </c>
      <c r="G8" s="22">
        <v>4114098</v>
      </c>
      <c r="H8" s="22">
        <v>3485659</v>
      </c>
      <c r="I8" s="22">
        <v>4397603</v>
      </c>
      <c r="J8" s="22">
        <v>11997360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11997360</v>
      </c>
      <c r="X8" s="22">
        <v>15227979</v>
      </c>
      <c r="Y8" s="22">
        <v>-3230619</v>
      </c>
      <c r="Z8" s="23">
        <v>-21.215021376113008</v>
      </c>
      <c r="AA8" s="20">
        <v>60911916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13919</v>
      </c>
      <c r="D10" s="20"/>
      <c r="E10" s="21">
        <v>183708</v>
      </c>
      <c r="F10" s="22">
        <v>183708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45927</v>
      </c>
      <c r="Y10" s="22">
        <v>-45927</v>
      </c>
      <c r="Z10" s="23">
        <v>-100</v>
      </c>
      <c r="AA10" s="20">
        <v>183708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15890004</v>
      </c>
      <c r="F13" s="22">
        <v>15890004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3972501</v>
      </c>
      <c r="Y13" s="22">
        <v>-3972501</v>
      </c>
      <c r="Z13" s="23">
        <v>-100</v>
      </c>
      <c r="AA13" s="20">
        <v>15890004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52905077</v>
      </c>
      <c r="D33" s="29">
        <f t="shared" ref="D33:Y33" si="0">SUM(D6:D32)</f>
        <v>0</v>
      </c>
      <c r="E33" s="30">
        <f t="shared" si="0"/>
        <v>76985628</v>
      </c>
      <c r="F33" s="31">
        <f t="shared" si="0"/>
        <v>76985628</v>
      </c>
      <c r="G33" s="31">
        <f t="shared" si="0"/>
        <v>4114098</v>
      </c>
      <c r="H33" s="31">
        <f t="shared" si="0"/>
        <v>3485659</v>
      </c>
      <c r="I33" s="31">
        <f t="shared" si="0"/>
        <v>4397603</v>
      </c>
      <c r="J33" s="31">
        <f t="shared" si="0"/>
        <v>11997360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11997360</v>
      </c>
      <c r="X33" s="31">
        <f t="shared" si="0"/>
        <v>19246407</v>
      </c>
      <c r="Y33" s="31">
        <f t="shared" si="0"/>
        <v>-7249047</v>
      </c>
      <c r="Z33" s="32">
        <f>+IF(X33&lt;&gt;0,+(Y33/X33)*100,0)</f>
        <v>-37.66441705197235</v>
      </c>
      <c r="AA33" s="29">
        <f>SUM(AA6:AA32)</f>
        <v>76985628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10491621</v>
      </c>
      <c r="D35" s="20"/>
      <c r="E35" s="21">
        <v>14613216</v>
      </c>
      <c r="F35" s="22">
        <v>14613216</v>
      </c>
      <c r="G35" s="22">
        <v>838628</v>
      </c>
      <c r="H35" s="22">
        <v>986398</v>
      </c>
      <c r="I35" s="22"/>
      <c r="J35" s="22">
        <v>1825026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1825026</v>
      </c>
      <c r="X35" s="22">
        <v>3653304</v>
      </c>
      <c r="Y35" s="22">
        <v>-1828278</v>
      </c>
      <c r="Z35" s="23">
        <v>-50.04450765663082</v>
      </c>
      <c r="AA35" s="20">
        <v>14613216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225229</v>
      </c>
      <c r="D38" s="20"/>
      <c r="E38" s="21">
        <v>443760</v>
      </c>
      <c r="F38" s="22">
        <v>443760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110940</v>
      </c>
      <c r="Y38" s="22">
        <v>-110940</v>
      </c>
      <c r="Z38" s="23">
        <v>-100</v>
      </c>
      <c r="AA38" s="20">
        <v>443760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4826796</v>
      </c>
      <c r="F40" s="22">
        <v>4826796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1206699</v>
      </c>
      <c r="Y40" s="22">
        <v>-1206699</v>
      </c>
      <c r="Z40" s="23">
        <v>-100</v>
      </c>
      <c r="AA40" s="20">
        <v>4826796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6946051</v>
      </c>
      <c r="D42" s="20"/>
      <c r="E42" s="21">
        <v>5000000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1250001</v>
      </c>
      <c r="Y42" s="22">
        <v>-1250001</v>
      </c>
      <c r="Z42" s="23">
        <v>-100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38672646</v>
      </c>
      <c r="D44" s="20"/>
      <c r="E44" s="21"/>
      <c r="F44" s="22"/>
      <c r="G44" s="22">
        <v>-4621</v>
      </c>
      <c r="H44" s="22"/>
      <c r="I44" s="22">
        <v>-2405</v>
      </c>
      <c r="J44" s="22">
        <v>-7026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-7026</v>
      </c>
      <c r="X44" s="22"/>
      <c r="Y44" s="22">
        <v>-7026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250866</v>
      </c>
      <c r="D45" s="20"/>
      <c r="E45" s="21">
        <v>404256</v>
      </c>
      <c r="F45" s="22">
        <v>404256</v>
      </c>
      <c r="G45" s="22">
        <v>6634</v>
      </c>
      <c r="H45" s="22">
        <v>15580</v>
      </c>
      <c r="I45" s="22">
        <v>130289</v>
      </c>
      <c r="J45" s="22">
        <v>152503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152503</v>
      </c>
      <c r="X45" s="22">
        <v>101064</v>
      </c>
      <c r="Y45" s="22">
        <v>51439</v>
      </c>
      <c r="Z45" s="23">
        <v>50.897451120082323</v>
      </c>
      <c r="AA45" s="20">
        <v>404256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56586413</v>
      </c>
      <c r="D48" s="29">
        <f t="shared" ref="D48:Y48" si="1">SUM(D35:D47)</f>
        <v>0</v>
      </c>
      <c r="E48" s="30">
        <f t="shared" si="1"/>
        <v>25288028</v>
      </c>
      <c r="F48" s="31">
        <f t="shared" si="1"/>
        <v>25288028</v>
      </c>
      <c r="G48" s="31">
        <f t="shared" si="1"/>
        <v>840641</v>
      </c>
      <c r="H48" s="31">
        <f t="shared" si="1"/>
        <v>1001978</v>
      </c>
      <c r="I48" s="31">
        <f t="shared" si="1"/>
        <v>127884</v>
      </c>
      <c r="J48" s="31">
        <f t="shared" si="1"/>
        <v>1970503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1970503</v>
      </c>
      <c r="X48" s="31">
        <f t="shared" si="1"/>
        <v>6322008</v>
      </c>
      <c r="Y48" s="31">
        <f t="shared" si="1"/>
        <v>-4351505</v>
      </c>
      <c r="Z48" s="32">
        <f>+IF(X48&lt;&gt;0,+(Y48/X48)*100,0)</f>
        <v>-68.831058106854655</v>
      </c>
      <c r="AA48" s="29">
        <f>SUM(AA35:AA47)</f>
        <v>25288028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-3681336</v>
      </c>
      <c r="D49" s="39">
        <f t="shared" si="2"/>
        <v>0</v>
      </c>
      <c r="E49" s="40">
        <f t="shared" si="2"/>
        <v>51697600</v>
      </c>
      <c r="F49" s="41">
        <f t="shared" si="2"/>
        <v>51697600</v>
      </c>
      <c r="G49" s="41">
        <f t="shared" si="2"/>
        <v>3273457</v>
      </c>
      <c r="H49" s="41">
        <f t="shared" si="2"/>
        <v>2483681</v>
      </c>
      <c r="I49" s="41">
        <f t="shared" si="2"/>
        <v>4269719</v>
      </c>
      <c r="J49" s="41">
        <f t="shared" si="2"/>
        <v>10026857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10026857</v>
      </c>
      <c r="X49" s="41">
        <f t="shared" si="2"/>
        <v>12924399</v>
      </c>
      <c r="Y49" s="41">
        <f t="shared" si="2"/>
        <v>-2897542</v>
      </c>
      <c r="Z49" s="42">
        <f>+IF(X49&lt;&gt;0,+(Y49/X49)*100,0)</f>
        <v>-22.419162391999812</v>
      </c>
      <c r="AA49" s="39">
        <f>+AA33-AA48</f>
        <v>51697600</v>
      </c>
    </row>
    <row r="50" spans="1:27" x14ac:dyDescent="0.25">
      <c r="A50" s="43" t="s">
        <v>75</v>
      </c>
      <c r="B50" s="15" t="s">
        <v>32</v>
      </c>
      <c r="C50" s="20">
        <v>9776000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6094664</v>
      </c>
      <c r="D52" s="48">
        <f t="shared" si="3"/>
        <v>0</v>
      </c>
      <c r="E52" s="49">
        <f t="shared" si="3"/>
        <v>51697600</v>
      </c>
      <c r="F52" s="50">
        <f t="shared" si="3"/>
        <v>51697600</v>
      </c>
      <c r="G52" s="50">
        <f t="shared" si="3"/>
        <v>3273457</v>
      </c>
      <c r="H52" s="50">
        <f t="shared" si="3"/>
        <v>2483681</v>
      </c>
      <c r="I52" s="50">
        <f t="shared" si="3"/>
        <v>4269719</v>
      </c>
      <c r="J52" s="50">
        <f t="shared" si="3"/>
        <v>10026857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10026857</v>
      </c>
      <c r="X52" s="50">
        <f t="shared" si="3"/>
        <v>12924399</v>
      </c>
      <c r="Y52" s="50">
        <f t="shared" si="3"/>
        <v>-2897542</v>
      </c>
      <c r="Z52" s="51">
        <f>+IF(X52&lt;&gt;0,+(Y52/X52)*100,0)</f>
        <v>-22.419162391999812</v>
      </c>
      <c r="AA52" s="48">
        <f>SUM(AA49:AA51)</f>
        <v>51697600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6094664</v>
      </c>
      <c r="D54" s="54">
        <f>+D52-D53</f>
        <v>0</v>
      </c>
      <c r="E54" s="55">
        <f t="shared" si="4"/>
        <v>51697600</v>
      </c>
      <c r="F54" s="56">
        <f t="shared" si="4"/>
        <v>51697600</v>
      </c>
      <c r="G54" s="56">
        <f t="shared" si="4"/>
        <v>3273457</v>
      </c>
      <c r="H54" s="56">
        <f t="shared" si="4"/>
        <v>2483681</v>
      </c>
      <c r="I54" s="56">
        <f t="shared" si="4"/>
        <v>4269719</v>
      </c>
      <c r="J54" s="56">
        <f t="shared" si="4"/>
        <v>10026857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10026857</v>
      </c>
      <c r="X54" s="56">
        <f t="shared" si="4"/>
        <v>12924399</v>
      </c>
      <c r="Y54" s="56">
        <f t="shared" si="4"/>
        <v>-2897542</v>
      </c>
      <c r="Z54" s="57">
        <f>+IF(X54&lt;&gt;0,+(Y54/X54)*100,0)</f>
        <v>-22.419162391999812</v>
      </c>
      <c r="AA54" s="54">
        <f>+AA52-AA53</f>
        <v>51697600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6094664</v>
      </c>
      <c r="D57" s="48">
        <f>SUM(D54:D56)</f>
        <v>0</v>
      </c>
      <c r="E57" s="49">
        <f t="shared" si="5"/>
        <v>51697600</v>
      </c>
      <c r="F57" s="50">
        <f t="shared" si="5"/>
        <v>51697600</v>
      </c>
      <c r="G57" s="50">
        <f t="shared" si="5"/>
        <v>3273457</v>
      </c>
      <c r="H57" s="50">
        <f t="shared" si="5"/>
        <v>2483681</v>
      </c>
      <c r="I57" s="50">
        <f t="shared" si="5"/>
        <v>4269719</v>
      </c>
      <c r="J57" s="50">
        <f t="shared" si="5"/>
        <v>10026857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10026857</v>
      </c>
      <c r="X57" s="50">
        <f t="shared" si="5"/>
        <v>12924399</v>
      </c>
      <c r="Y57" s="50">
        <f t="shared" si="5"/>
        <v>-2897542</v>
      </c>
      <c r="Z57" s="51">
        <f>+IF(X57&lt;&gt;0,+(Y57/X57)*100,0)</f>
        <v>-22.419162391999812</v>
      </c>
      <c r="AA57" s="48">
        <f>SUM(AA54:AA56)</f>
        <v>51697600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6094664</v>
      </c>
      <c r="D60" s="65">
        <f>SUM(D57:D59)</f>
        <v>0</v>
      </c>
      <c r="E60" s="66">
        <f t="shared" si="6"/>
        <v>51697600</v>
      </c>
      <c r="F60" s="67">
        <f t="shared" si="6"/>
        <v>51697600</v>
      </c>
      <c r="G60" s="67">
        <f t="shared" si="6"/>
        <v>3273457</v>
      </c>
      <c r="H60" s="67">
        <f t="shared" si="6"/>
        <v>2483681</v>
      </c>
      <c r="I60" s="67">
        <f t="shared" si="6"/>
        <v>4269719</v>
      </c>
      <c r="J60" s="67">
        <f t="shared" si="6"/>
        <v>10026857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10026857</v>
      </c>
      <c r="X60" s="67">
        <f t="shared" si="6"/>
        <v>12924399</v>
      </c>
      <c r="Y60" s="67">
        <f t="shared" si="6"/>
        <v>-2897542</v>
      </c>
      <c r="Z60" s="68">
        <f>+IF(X60&lt;&gt;0,+(Y60/X60)*100,0)</f>
        <v>-22.419162391999812</v>
      </c>
      <c r="AA60" s="65">
        <f>SUM(AA57:AA59)</f>
        <v>51697600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20863033</v>
      </c>
      <c r="D8" s="20"/>
      <c r="E8" s="21">
        <v>23949000</v>
      </c>
      <c r="F8" s="22">
        <v>23949000</v>
      </c>
      <c r="G8" s="22"/>
      <c r="H8" s="22"/>
      <c r="I8" s="22">
        <v>5606125</v>
      </c>
      <c r="J8" s="22">
        <v>5606125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5606125</v>
      </c>
      <c r="X8" s="22">
        <v>5987250</v>
      </c>
      <c r="Y8" s="22">
        <v>-381125</v>
      </c>
      <c r="Z8" s="23">
        <v>-6.3656102551254756</v>
      </c>
      <c r="AA8" s="20">
        <v>23949000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24999</v>
      </c>
      <c r="Y20" s="22">
        <v>-24999</v>
      </c>
      <c r="Z20" s="18">
        <v>-100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20863033</v>
      </c>
      <c r="D33" s="29">
        <f t="shared" ref="D33:Y33" si="0">SUM(D6:D32)</f>
        <v>0</v>
      </c>
      <c r="E33" s="30">
        <f t="shared" si="0"/>
        <v>24049000</v>
      </c>
      <c r="F33" s="31">
        <f t="shared" si="0"/>
        <v>24049000</v>
      </c>
      <c r="G33" s="31">
        <f t="shared" si="0"/>
        <v>0</v>
      </c>
      <c r="H33" s="31">
        <f t="shared" si="0"/>
        <v>0</v>
      </c>
      <c r="I33" s="31">
        <f t="shared" si="0"/>
        <v>5606125</v>
      </c>
      <c r="J33" s="31">
        <f t="shared" si="0"/>
        <v>5606125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5606125</v>
      </c>
      <c r="X33" s="31">
        <f t="shared" si="0"/>
        <v>6012249</v>
      </c>
      <c r="Y33" s="31">
        <f t="shared" si="0"/>
        <v>-406124</v>
      </c>
      <c r="Z33" s="32">
        <f>+IF(X33&lt;&gt;0,+(Y33/X33)*100,0)</f>
        <v>-6.7549431169600593</v>
      </c>
      <c r="AA33" s="29">
        <f>SUM(AA6:AA32)</f>
        <v>24049000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28000000</v>
      </c>
      <c r="F35" s="22">
        <v>28000000</v>
      </c>
      <c r="G35" s="22"/>
      <c r="H35" s="22"/>
      <c r="I35" s="22">
        <v>226305</v>
      </c>
      <c r="J35" s="22">
        <v>226305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226305</v>
      </c>
      <c r="X35" s="22">
        <v>7000002</v>
      </c>
      <c r="Y35" s="22">
        <v>-6773697</v>
      </c>
      <c r="Z35" s="23">
        <v>-96.767072352265032</v>
      </c>
      <c r="AA35" s="20">
        <v>28000000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67396</v>
      </c>
      <c r="D42" s="20"/>
      <c r="E42" s="21">
        <v>600000</v>
      </c>
      <c r="F42" s="22">
        <v>600000</v>
      </c>
      <c r="G42" s="22"/>
      <c r="H42" s="22"/>
      <c r="I42" s="22">
        <v>2799</v>
      </c>
      <c r="J42" s="22">
        <v>2799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2799</v>
      </c>
      <c r="X42" s="22">
        <v>150000</v>
      </c>
      <c r="Y42" s="22">
        <v>-147201</v>
      </c>
      <c r="Z42" s="23">
        <v>-98.134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67396</v>
      </c>
      <c r="D48" s="29">
        <f t="shared" ref="D48:Y48" si="1">SUM(D35:D47)</f>
        <v>0</v>
      </c>
      <c r="E48" s="30">
        <f t="shared" si="1"/>
        <v>28600000</v>
      </c>
      <c r="F48" s="31">
        <f t="shared" si="1"/>
        <v>28600000</v>
      </c>
      <c r="G48" s="31">
        <f t="shared" si="1"/>
        <v>0</v>
      </c>
      <c r="H48" s="31">
        <f t="shared" si="1"/>
        <v>0</v>
      </c>
      <c r="I48" s="31">
        <f t="shared" si="1"/>
        <v>229104</v>
      </c>
      <c r="J48" s="31">
        <f t="shared" si="1"/>
        <v>229104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229104</v>
      </c>
      <c r="X48" s="31">
        <f t="shared" si="1"/>
        <v>7150002</v>
      </c>
      <c r="Y48" s="31">
        <f t="shared" si="1"/>
        <v>-6920898</v>
      </c>
      <c r="Z48" s="32">
        <f>+IF(X48&lt;&gt;0,+(Y48/X48)*100,0)</f>
        <v>-96.795749148042205</v>
      </c>
      <c r="AA48" s="29">
        <f>SUM(AA35:AA47)</f>
        <v>28600000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20795637</v>
      </c>
      <c r="D49" s="39">
        <f t="shared" si="2"/>
        <v>0</v>
      </c>
      <c r="E49" s="40">
        <f t="shared" si="2"/>
        <v>-4551000</v>
      </c>
      <c r="F49" s="41">
        <f t="shared" si="2"/>
        <v>-4551000</v>
      </c>
      <c r="G49" s="41">
        <f t="shared" si="2"/>
        <v>0</v>
      </c>
      <c r="H49" s="41">
        <f t="shared" si="2"/>
        <v>0</v>
      </c>
      <c r="I49" s="41">
        <f t="shared" si="2"/>
        <v>5377021</v>
      </c>
      <c r="J49" s="41">
        <f t="shared" si="2"/>
        <v>5377021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5377021</v>
      </c>
      <c r="X49" s="41">
        <f t="shared" si="2"/>
        <v>-1137753</v>
      </c>
      <c r="Y49" s="41">
        <f t="shared" si="2"/>
        <v>6514774</v>
      </c>
      <c r="Z49" s="42">
        <f>+IF(X49&lt;&gt;0,+(Y49/X49)*100,0)</f>
        <v>-572.60002830139763</v>
      </c>
      <c r="AA49" s="39">
        <f>+AA33-AA48</f>
        <v>-4551000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20795637</v>
      </c>
      <c r="D52" s="48">
        <f t="shared" si="3"/>
        <v>0</v>
      </c>
      <c r="E52" s="49">
        <f t="shared" si="3"/>
        <v>-4551000</v>
      </c>
      <c r="F52" s="50">
        <f t="shared" si="3"/>
        <v>-4551000</v>
      </c>
      <c r="G52" s="50">
        <f t="shared" si="3"/>
        <v>0</v>
      </c>
      <c r="H52" s="50">
        <f t="shared" si="3"/>
        <v>0</v>
      </c>
      <c r="I52" s="50">
        <f t="shared" si="3"/>
        <v>5377021</v>
      </c>
      <c r="J52" s="50">
        <f t="shared" si="3"/>
        <v>5377021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5377021</v>
      </c>
      <c r="X52" s="50">
        <f t="shared" si="3"/>
        <v>-1137753</v>
      </c>
      <c r="Y52" s="50">
        <f t="shared" si="3"/>
        <v>6514774</v>
      </c>
      <c r="Z52" s="51">
        <f>+IF(X52&lt;&gt;0,+(Y52/X52)*100,0)</f>
        <v>-572.60002830139763</v>
      </c>
      <c r="AA52" s="48">
        <f>SUM(AA49:AA51)</f>
        <v>-4551000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20795637</v>
      </c>
      <c r="D54" s="54">
        <f>+D52-D53</f>
        <v>0</v>
      </c>
      <c r="E54" s="55">
        <f t="shared" si="4"/>
        <v>-4551000</v>
      </c>
      <c r="F54" s="56">
        <f t="shared" si="4"/>
        <v>-4551000</v>
      </c>
      <c r="G54" s="56">
        <f t="shared" si="4"/>
        <v>0</v>
      </c>
      <c r="H54" s="56">
        <f t="shared" si="4"/>
        <v>0</v>
      </c>
      <c r="I54" s="56">
        <f t="shared" si="4"/>
        <v>5377021</v>
      </c>
      <c r="J54" s="56">
        <f t="shared" si="4"/>
        <v>5377021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5377021</v>
      </c>
      <c r="X54" s="56">
        <f t="shared" si="4"/>
        <v>-1137753</v>
      </c>
      <c r="Y54" s="56">
        <f t="shared" si="4"/>
        <v>6514774</v>
      </c>
      <c r="Z54" s="57">
        <f>+IF(X54&lt;&gt;0,+(Y54/X54)*100,0)</f>
        <v>-572.60002830139763</v>
      </c>
      <c r="AA54" s="54">
        <f>+AA52-AA53</f>
        <v>-4551000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20795637</v>
      </c>
      <c r="D57" s="48">
        <f>SUM(D54:D56)</f>
        <v>0</v>
      </c>
      <c r="E57" s="49">
        <f t="shared" si="5"/>
        <v>-4551000</v>
      </c>
      <c r="F57" s="50">
        <f t="shared" si="5"/>
        <v>-4551000</v>
      </c>
      <c r="G57" s="50">
        <f t="shared" si="5"/>
        <v>0</v>
      </c>
      <c r="H57" s="50">
        <f t="shared" si="5"/>
        <v>0</v>
      </c>
      <c r="I57" s="50">
        <f t="shared" si="5"/>
        <v>5377021</v>
      </c>
      <c r="J57" s="50">
        <f t="shared" si="5"/>
        <v>5377021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5377021</v>
      </c>
      <c r="X57" s="50">
        <f t="shared" si="5"/>
        <v>-1137753</v>
      </c>
      <c r="Y57" s="50">
        <f t="shared" si="5"/>
        <v>6514774</v>
      </c>
      <c r="Z57" s="51">
        <f>+IF(X57&lt;&gt;0,+(Y57/X57)*100,0)</f>
        <v>-572.60002830139763</v>
      </c>
      <c r="AA57" s="48">
        <f>SUM(AA54:AA56)</f>
        <v>-4551000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20795637</v>
      </c>
      <c r="D60" s="65">
        <f>SUM(D57:D59)</f>
        <v>0</v>
      </c>
      <c r="E60" s="66">
        <f t="shared" si="6"/>
        <v>-4551000</v>
      </c>
      <c r="F60" s="67">
        <f t="shared" si="6"/>
        <v>-4551000</v>
      </c>
      <c r="G60" s="67">
        <f t="shared" si="6"/>
        <v>0</v>
      </c>
      <c r="H60" s="67">
        <f t="shared" si="6"/>
        <v>0</v>
      </c>
      <c r="I60" s="67">
        <f t="shared" si="6"/>
        <v>5377021</v>
      </c>
      <c r="J60" s="67">
        <f t="shared" si="6"/>
        <v>5377021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5377021</v>
      </c>
      <c r="X60" s="67">
        <f t="shared" si="6"/>
        <v>-1137753</v>
      </c>
      <c r="Y60" s="67">
        <f t="shared" si="6"/>
        <v>6514774</v>
      </c>
      <c r="Z60" s="68">
        <f>+IF(X60&lt;&gt;0,+(Y60/X60)*100,0)</f>
        <v>-572.60002830139763</v>
      </c>
      <c r="AA60" s="65">
        <f>SUM(AA57:AA59)</f>
        <v>-4551000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3603105</v>
      </c>
      <c r="D8" s="20"/>
      <c r="E8" s="21">
        <v>3663439</v>
      </c>
      <c r="F8" s="22">
        <v>3663439</v>
      </c>
      <c r="G8" s="22">
        <v>366492</v>
      </c>
      <c r="H8" s="22">
        <v>366791</v>
      </c>
      <c r="I8" s="22">
        <v>370899</v>
      </c>
      <c r="J8" s="22">
        <v>1104182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1104182</v>
      </c>
      <c r="X8" s="22">
        <v>915861</v>
      </c>
      <c r="Y8" s="22">
        <v>188321</v>
      </c>
      <c r="Z8" s="23">
        <v>20.56218137905206</v>
      </c>
      <c r="AA8" s="20">
        <v>3663439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18827562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22430667</v>
      </c>
      <c r="D33" s="29">
        <f t="shared" ref="D33:Y33" si="0">SUM(D6:D32)</f>
        <v>0</v>
      </c>
      <c r="E33" s="30">
        <f t="shared" si="0"/>
        <v>3663439</v>
      </c>
      <c r="F33" s="31">
        <f t="shared" si="0"/>
        <v>3663439</v>
      </c>
      <c r="G33" s="31">
        <f t="shared" si="0"/>
        <v>366492</v>
      </c>
      <c r="H33" s="31">
        <f t="shared" si="0"/>
        <v>366791</v>
      </c>
      <c r="I33" s="31">
        <f t="shared" si="0"/>
        <v>370899</v>
      </c>
      <c r="J33" s="31">
        <f t="shared" si="0"/>
        <v>1104182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1104182</v>
      </c>
      <c r="X33" s="31">
        <f t="shared" si="0"/>
        <v>915861</v>
      </c>
      <c r="Y33" s="31">
        <f t="shared" si="0"/>
        <v>188321</v>
      </c>
      <c r="Z33" s="32">
        <f>+IF(X33&lt;&gt;0,+(Y33/X33)*100,0)</f>
        <v>20.56218137905206</v>
      </c>
      <c r="AA33" s="29">
        <f>SUM(AA6:AA32)</f>
        <v>3663439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8851137</v>
      </c>
      <c r="D35" s="20"/>
      <c r="E35" s="21">
        <v>14361855</v>
      </c>
      <c r="F35" s="22">
        <v>14361855</v>
      </c>
      <c r="G35" s="22">
        <v>800591</v>
      </c>
      <c r="H35" s="22">
        <v>893879</v>
      </c>
      <c r="I35" s="22">
        <v>700298</v>
      </c>
      <c r="J35" s="22">
        <v>2394768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2394768</v>
      </c>
      <c r="X35" s="22">
        <v>3590463</v>
      </c>
      <c r="Y35" s="22">
        <v>-1195695</v>
      </c>
      <c r="Z35" s="23">
        <v>-33.301972475416122</v>
      </c>
      <c r="AA35" s="20">
        <v>14361855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225402</v>
      </c>
      <c r="D38" s="20"/>
      <c r="E38" s="21">
        <v>500000</v>
      </c>
      <c r="F38" s="22">
        <v>500000</v>
      </c>
      <c r="G38" s="22">
        <v>15175</v>
      </c>
      <c r="H38" s="22">
        <v>57204</v>
      </c>
      <c r="I38" s="22">
        <v>35387</v>
      </c>
      <c r="J38" s="22">
        <v>107766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107766</v>
      </c>
      <c r="X38" s="22">
        <v>125001</v>
      </c>
      <c r="Y38" s="22">
        <v>-17235</v>
      </c>
      <c r="Z38" s="23">
        <v>-13.787889696882424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125001</v>
      </c>
      <c r="Y42" s="22">
        <v>-125001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81778</v>
      </c>
      <c r="D45" s="20"/>
      <c r="E45" s="21">
        <v>130314</v>
      </c>
      <c r="F45" s="22">
        <v>130314</v>
      </c>
      <c r="G45" s="22">
        <v>6784</v>
      </c>
      <c r="H45" s="22">
        <v>7717</v>
      </c>
      <c r="I45" s="22">
        <v>5823</v>
      </c>
      <c r="J45" s="22">
        <v>20324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20324</v>
      </c>
      <c r="X45" s="22">
        <v>32577</v>
      </c>
      <c r="Y45" s="22">
        <v>-12253</v>
      </c>
      <c r="Z45" s="23">
        <v>-37.612425944684901</v>
      </c>
      <c r="AA45" s="20">
        <v>130314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9158317</v>
      </c>
      <c r="D48" s="29">
        <f t="shared" ref="D48:Y48" si="1">SUM(D35:D47)</f>
        <v>0</v>
      </c>
      <c r="E48" s="30">
        <f t="shared" si="1"/>
        <v>15492169</v>
      </c>
      <c r="F48" s="31">
        <f t="shared" si="1"/>
        <v>15492169</v>
      </c>
      <c r="G48" s="31">
        <f t="shared" si="1"/>
        <v>822550</v>
      </c>
      <c r="H48" s="31">
        <f t="shared" si="1"/>
        <v>958800</v>
      </c>
      <c r="I48" s="31">
        <f t="shared" si="1"/>
        <v>741508</v>
      </c>
      <c r="J48" s="31">
        <f t="shared" si="1"/>
        <v>2522858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2522858</v>
      </c>
      <c r="X48" s="31">
        <f t="shared" si="1"/>
        <v>3873042</v>
      </c>
      <c r="Y48" s="31">
        <f t="shared" si="1"/>
        <v>-1350184</v>
      </c>
      <c r="Z48" s="32">
        <f>+IF(X48&lt;&gt;0,+(Y48/X48)*100,0)</f>
        <v>-34.861073027351622</v>
      </c>
      <c r="AA48" s="29">
        <f>SUM(AA35:AA47)</f>
        <v>15492169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13272350</v>
      </c>
      <c r="D49" s="39">
        <f t="shared" si="2"/>
        <v>0</v>
      </c>
      <c r="E49" s="40">
        <f t="shared" si="2"/>
        <v>-11828730</v>
      </c>
      <c r="F49" s="41">
        <f t="shared" si="2"/>
        <v>-11828730</v>
      </c>
      <c r="G49" s="41">
        <f t="shared" si="2"/>
        <v>-456058</v>
      </c>
      <c r="H49" s="41">
        <f t="shared" si="2"/>
        <v>-592009</v>
      </c>
      <c r="I49" s="41">
        <f t="shared" si="2"/>
        <v>-370609</v>
      </c>
      <c r="J49" s="41">
        <f t="shared" si="2"/>
        <v>-1418676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-1418676</v>
      </c>
      <c r="X49" s="41">
        <f t="shared" si="2"/>
        <v>-2957181</v>
      </c>
      <c r="Y49" s="41">
        <f t="shared" si="2"/>
        <v>1538505</v>
      </c>
      <c r="Z49" s="42">
        <f>+IF(X49&lt;&gt;0,+(Y49/X49)*100,0)</f>
        <v>-52.026068069556786</v>
      </c>
      <c r="AA49" s="39">
        <f>+AA33-AA48</f>
        <v>-11828730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13272350</v>
      </c>
      <c r="D52" s="48">
        <f t="shared" si="3"/>
        <v>0</v>
      </c>
      <c r="E52" s="49">
        <f t="shared" si="3"/>
        <v>-11828730</v>
      </c>
      <c r="F52" s="50">
        <f t="shared" si="3"/>
        <v>-11828730</v>
      </c>
      <c r="G52" s="50">
        <f t="shared" si="3"/>
        <v>-456058</v>
      </c>
      <c r="H52" s="50">
        <f t="shared" si="3"/>
        <v>-592009</v>
      </c>
      <c r="I52" s="50">
        <f t="shared" si="3"/>
        <v>-370609</v>
      </c>
      <c r="J52" s="50">
        <f t="shared" si="3"/>
        <v>-1418676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-1418676</v>
      </c>
      <c r="X52" s="50">
        <f t="shared" si="3"/>
        <v>-2957181</v>
      </c>
      <c r="Y52" s="50">
        <f t="shared" si="3"/>
        <v>1538505</v>
      </c>
      <c r="Z52" s="51">
        <f>+IF(X52&lt;&gt;0,+(Y52/X52)*100,0)</f>
        <v>-52.026068069556786</v>
      </c>
      <c r="AA52" s="48">
        <f>SUM(AA49:AA51)</f>
        <v>-11828730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13272350</v>
      </c>
      <c r="D54" s="54">
        <f>+D52-D53</f>
        <v>0</v>
      </c>
      <c r="E54" s="55">
        <f t="shared" si="4"/>
        <v>-11828730</v>
      </c>
      <c r="F54" s="56">
        <f t="shared" si="4"/>
        <v>-11828730</v>
      </c>
      <c r="G54" s="56">
        <f t="shared" si="4"/>
        <v>-456058</v>
      </c>
      <c r="H54" s="56">
        <f t="shared" si="4"/>
        <v>-592009</v>
      </c>
      <c r="I54" s="56">
        <f t="shared" si="4"/>
        <v>-370609</v>
      </c>
      <c r="J54" s="56">
        <f t="shared" si="4"/>
        <v>-1418676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-1418676</v>
      </c>
      <c r="X54" s="56">
        <f t="shared" si="4"/>
        <v>-2957181</v>
      </c>
      <c r="Y54" s="56">
        <f t="shared" si="4"/>
        <v>1538505</v>
      </c>
      <c r="Z54" s="57">
        <f>+IF(X54&lt;&gt;0,+(Y54/X54)*100,0)</f>
        <v>-52.026068069556786</v>
      </c>
      <c r="AA54" s="54">
        <f>+AA52-AA53</f>
        <v>-11828730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13272350</v>
      </c>
      <c r="D57" s="48">
        <f>SUM(D54:D56)</f>
        <v>0</v>
      </c>
      <c r="E57" s="49">
        <f t="shared" si="5"/>
        <v>-11828730</v>
      </c>
      <c r="F57" s="50">
        <f t="shared" si="5"/>
        <v>-11828730</v>
      </c>
      <c r="G57" s="50">
        <f t="shared" si="5"/>
        <v>-456058</v>
      </c>
      <c r="H57" s="50">
        <f t="shared" si="5"/>
        <v>-592009</v>
      </c>
      <c r="I57" s="50">
        <f t="shared" si="5"/>
        <v>-370609</v>
      </c>
      <c r="J57" s="50">
        <f t="shared" si="5"/>
        <v>-1418676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-1418676</v>
      </c>
      <c r="X57" s="50">
        <f t="shared" si="5"/>
        <v>-2957181</v>
      </c>
      <c r="Y57" s="50">
        <f t="shared" si="5"/>
        <v>1538505</v>
      </c>
      <c r="Z57" s="51">
        <f>+IF(X57&lt;&gt;0,+(Y57/X57)*100,0)</f>
        <v>-52.026068069556786</v>
      </c>
      <c r="AA57" s="48">
        <f>SUM(AA54:AA56)</f>
        <v>-11828730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13272350</v>
      </c>
      <c r="D60" s="65">
        <f>SUM(D57:D59)</f>
        <v>0</v>
      </c>
      <c r="E60" s="66">
        <f t="shared" si="6"/>
        <v>-11828730</v>
      </c>
      <c r="F60" s="67">
        <f t="shared" si="6"/>
        <v>-11828730</v>
      </c>
      <c r="G60" s="67">
        <f t="shared" si="6"/>
        <v>-456058</v>
      </c>
      <c r="H60" s="67">
        <f t="shared" si="6"/>
        <v>-592009</v>
      </c>
      <c r="I60" s="67">
        <f t="shared" si="6"/>
        <v>-370609</v>
      </c>
      <c r="J60" s="67">
        <f t="shared" si="6"/>
        <v>-1418676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-1418676</v>
      </c>
      <c r="X60" s="67">
        <f t="shared" si="6"/>
        <v>-2957181</v>
      </c>
      <c r="Y60" s="67">
        <f t="shared" si="6"/>
        <v>1538505</v>
      </c>
      <c r="Z60" s="68">
        <f>+IF(X60&lt;&gt;0,+(Y60/X60)*100,0)</f>
        <v>-52.026068069556786</v>
      </c>
      <c r="AA60" s="65">
        <f>SUM(AA57:AA59)</f>
        <v>-11828730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63439708</v>
      </c>
      <c r="D42" s="20"/>
      <c r="E42" s="21">
        <v>58500000</v>
      </c>
      <c r="F42" s="22">
        <v>58500000</v>
      </c>
      <c r="G42" s="22"/>
      <c r="H42" s="22">
        <v>8047700</v>
      </c>
      <c r="I42" s="22">
        <v>9110971</v>
      </c>
      <c r="J42" s="22">
        <v>17158671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17158671</v>
      </c>
      <c r="X42" s="22">
        <v>14625000</v>
      </c>
      <c r="Y42" s="22">
        <v>2533671</v>
      </c>
      <c r="Z42" s="23">
        <v>17.324246153846154</v>
      </c>
      <c r="AA42" s="20">
        <v>58500000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63439708</v>
      </c>
      <c r="D48" s="29">
        <f t="shared" ref="D48:Y48" si="1">SUM(D35:D47)</f>
        <v>0</v>
      </c>
      <c r="E48" s="30">
        <f t="shared" si="1"/>
        <v>58500000</v>
      </c>
      <c r="F48" s="31">
        <f t="shared" si="1"/>
        <v>58500000</v>
      </c>
      <c r="G48" s="31">
        <f t="shared" si="1"/>
        <v>0</v>
      </c>
      <c r="H48" s="31">
        <f t="shared" si="1"/>
        <v>8047700</v>
      </c>
      <c r="I48" s="31">
        <f t="shared" si="1"/>
        <v>9110971</v>
      </c>
      <c r="J48" s="31">
        <f t="shared" si="1"/>
        <v>17158671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17158671</v>
      </c>
      <c r="X48" s="31">
        <f t="shared" si="1"/>
        <v>14625000</v>
      </c>
      <c r="Y48" s="31">
        <f t="shared" si="1"/>
        <v>2533671</v>
      </c>
      <c r="Z48" s="32">
        <f>+IF(X48&lt;&gt;0,+(Y48/X48)*100,0)</f>
        <v>17.324246153846154</v>
      </c>
      <c r="AA48" s="29">
        <f>SUM(AA35:AA47)</f>
        <v>58500000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-63439708</v>
      </c>
      <c r="D49" s="39">
        <f t="shared" si="2"/>
        <v>0</v>
      </c>
      <c r="E49" s="40">
        <f t="shared" si="2"/>
        <v>-58500000</v>
      </c>
      <c r="F49" s="41">
        <f t="shared" si="2"/>
        <v>-58500000</v>
      </c>
      <c r="G49" s="41">
        <f t="shared" si="2"/>
        <v>0</v>
      </c>
      <c r="H49" s="41">
        <f t="shared" si="2"/>
        <v>-8047700</v>
      </c>
      <c r="I49" s="41">
        <f t="shared" si="2"/>
        <v>-9110971</v>
      </c>
      <c r="J49" s="41">
        <f t="shared" si="2"/>
        <v>-17158671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-17158671</v>
      </c>
      <c r="X49" s="41">
        <f t="shared" si="2"/>
        <v>-14625000</v>
      </c>
      <c r="Y49" s="41">
        <f t="shared" si="2"/>
        <v>-2533671</v>
      </c>
      <c r="Z49" s="42">
        <f>+IF(X49&lt;&gt;0,+(Y49/X49)*100,0)</f>
        <v>17.324246153846154</v>
      </c>
      <c r="AA49" s="39">
        <f>+AA33-AA48</f>
        <v>-58500000</v>
      </c>
    </row>
    <row r="50" spans="1:27" x14ac:dyDescent="0.25">
      <c r="A50" s="43" t="s">
        <v>75</v>
      </c>
      <c r="B50" s="15" t="s">
        <v>32</v>
      </c>
      <c r="C50" s="20">
        <v>701998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-62737710</v>
      </c>
      <c r="D52" s="48">
        <f t="shared" si="3"/>
        <v>0</v>
      </c>
      <c r="E52" s="49">
        <f t="shared" si="3"/>
        <v>-58500000</v>
      </c>
      <c r="F52" s="50">
        <f t="shared" si="3"/>
        <v>-58500000</v>
      </c>
      <c r="G52" s="50">
        <f t="shared" si="3"/>
        <v>0</v>
      </c>
      <c r="H52" s="50">
        <f t="shared" si="3"/>
        <v>-8047700</v>
      </c>
      <c r="I52" s="50">
        <f t="shared" si="3"/>
        <v>-9110971</v>
      </c>
      <c r="J52" s="50">
        <f t="shared" si="3"/>
        <v>-17158671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-17158671</v>
      </c>
      <c r="X52" s="50">
        <f t="shared" si="3"/>
        <v>-14625000</v>
      </c>
      <c r="Y52" s="50">
        <f t="shared" si="3"/>
        <v>-2533671</v>
      </c>
      <c r="Z52" s="51">
        <f>+IF(X52&lt;&gt;0,+(Y52/X52)*100,0)</f>
        <v>17.324246153846154</v>
      </c>
      <c r="AA52" s="48">
        <f>SUM(AA49:AA51)</f>
        <v>-58500000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-62737710</v>
      </c>
      <c r="D54" s="54">
        <f>+D52-D53</f>
        <v>0</v>
      </c>
      <c r="E54" s="55">
        <f t="shared" si="4"/>
        <v>-58500000</v>
      </c>
      <c r="F54" s="56">
        <f t="shared" si="4"/>
        <v>-58500000</v>
      </c>
      <c r="G54" s="56">
        <f t="shared" si="4"/>
        <v>0</v>
      </c>
      <c r="H54" s="56">
        <f t="shared" si="4"/>
        <v>-8047700</v>
      </c>
      <c r="I54" s="56">
        <f t="shared" si="4"/>
        <v>-9110971</v>
      </c>
      <c r="J54" s="56">
        <f t="shared" si="4"/>
        <v>-17158671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-17158671</v>
      </c>
      <c r="X54" s="56">
        <f t="shared" si="4"/>
        <v>-14625000</v>
      </c>
      <c r="Y54" s="56">
        <f t="shared" si="4"/>
        <v>-2533671</v>
      </c>
      <c r="Z54" s="57">
        <f>+IF(X54&lt;&gt;0,+(Y54/X54)*100,0)</f>
        <v>17.324246153846154</v>
      </c>
      <c r="AA54" s="54">
        <f>+AA52-AA53</f>
        <v>-58500000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-62737710</v>
      </c>
      <c r="D57" s="48">
        <f>SUM(D54:D56)</f>
        <v>0</v>
      </c>
      <c r="E57" s="49">
        <f t="shared" si="5"/>
        <v>-58500000</v>
      </c>
      <c r="F57" s="50">
        <f t="shared" si="5"/>
        <v>-58500000</v>
      </c>
      <c r="G57" s="50">
        <f t="shared" si="5"/>
        <v>0</v>
      </c>
      <c r="H57" s="50">
        <f t="shared" si="5"/>
        <v>-8047700</v>
      </c>
      <c r="I57" s="50">
        <f t="shared" si="5"/>
        <v>-9110971</v>
      </c>
      <c r="J57" s="50">
        <f t="shared" si="5"/>
        <v>-17158671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-17158671</v>
      </c>
      <c r="X57" s="50">
        <f t="shared" si="5"/>
        <v>-14625000</v>
      </c>
      <c r="Y57" s="50">
        <f t="shared" si="5"/>
        <v>-2533671</v>
      </c>
      <c r="Z57" s="51">
        <f>+IF(X57&lt;&gt;0,+(Y57/X57)*100,0)</f>
        <v>17.324246153846154</v>
      </c>
      <c r="AA57" s="48">
        <f>SUM(AA54:AA56)</f>
        <v>-58500000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-62737710</v>
      </c>
      <c r="D60" s="65">
        <f>SUM(D57:D59)</f>
        <v>0</v>
      </c>
      <c r="E60" s="66">
        <f t="shared" si="6"/>
        <v>-58500000</v>
      </c>
      <c r="F60" s="67">
        <f t="shared" si="6"/>
        <v>-58500000</v>
      </c>
      <c r="G60" s="67">
        <f t="shared" si="6"/>
        <v>0</v>
      </c>
      <c r="H60" s="67">
        <f t="shared" si="6"/>
        <v>-8047700</v>
      </c>
      <c r="I60" s="67">
        <f t="shared" si="6"/>
        <v>-9110971</v>
      </c>
      <c r="J60" s="67">
        <f t="shared" si="6"/>
        <v>-17158671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-17158671</v>
      </c>
      <c r="X60" s="67">
        <f t="shared" si="6"/>
        <v>-14625000</v>
      </c>
      <c r="Y60" s="67">
        <f t="shared" si="6"/>
        <v>-2533671</v>
      </c>
      <c r="Z60" s="68">
        <f>+IF(X60&lt;&gt;0,+(Y60/X60)*100,0)</f>
        <v>17.324246153846154</v>
      </c>
      <c r="AA60" s="65">
        <f>SUM(AA57:AA59)</f>
        <v>-58500000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27483916</v>
      </c>
      <c r="D8" s="20"/>
      <c r="E8" s="21">
        <v>25096678</v>
      </c>
      <c r="F8" s="22">
        <v>25096678</v>
      </c>
      <c r="G8" s="22">
        <v>2372224</v>
      </c>
      <c r="H8" s="22">
        <v>2368549</v>
      </c>
      <c r="I8" s="22">
        <v>2426888</v>
      </c>
      <c r="J8" s="22">
        <v>7167661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7167661</v>
      </c>
      <c r="X8" s="22">
        <v>6274170</v>
      </c>
      <c r="Y8" s="22">
        <v>893491</v>
      </c>
      <c r="Z8" s="23">
        <v>14.240784039960664</v>
      </c>
      <c r="AA8" s="20">
        <v>25096678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7294997</v>
      </c>
      <c r="D13" s="20"/>
      <c r="E13" s="21">
        <v>6918960</v>
      </c>
      <c r="F13" s="22">
        <v>6918960</v>
      </c>
      <c r="G13" s="22">
        <v>625610</v>
      </c>
      <c r="H13" s="22">
        <v>615151</v>
      </c>
      <c r="I13" s="22"/>
      <c r="J13" s="22">
        <v>1240761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1240761</v>
      </c>
      <c r="X13" s="22">
        <v>1729740</v>
      </c>
      <c r="Y13" s="22">
        <v>-488979</v>
      </c>
      <c r="Z13" s="23">
        <v>-28.268930590724615</v>
      </c>
      <c r="AA13" s="20">
        <v>6918960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</v>
      </c>
      <c r="F26" s="22">
        <v>2500000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624999</v>
      </c>
      <c r="Y26" s="22">
        <v>-624999</v>
      </c>
      <c r="Z26" s="23">
        <v>-100</v>
      </c>
      <c r="AA26" s="20">
        <v>2500000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34778913</v>
      </c>
      <c r="D33" s="29">
        <f t="shared" ref="D33:Y33" si="0">SUM(D6:D32)</f>
        <v>0</v>
      </c>
      <c r="E33" s="30">
        <f t="shared" si="0"/>
        <v>34515638</v>
      </c>
      <c r="F33" s="31">
        <f t="shared" si="0"/>
        <v>34515638</v>
      </c>
      <c r="G33" s="31">
        <f t="shared" si="0"/>
        <v>2997834</v>
      </c>
      <c r="H33" s="31">
        <f t="shared" si="0"/>
        <v>2983700</v>
      </c>
      <c r="I33" s="31">
        <f t="shared" si="0"/>
        <v>2426888</v>
      </c>
      <c r="J33" s="31">
        <f t="shared" si="0"/>
        <v>8408422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8408422</v>
      </c>
      <c r="X33" s="31">
        <f t="shared" si="0"/>
        <v>8628909</v>
      </c>
      <c r="Y33" s="31">
        <f t="shared" si="0"/>
        <v>-220487</v>
      </c>
      <c r="Z33" s="32">
        <f>+IF(X33&lt;&gt;0,+(Y33/X33)*100,0)</f>
        <v>-2.5552129475464396</v>
      </c>
      <c r="AA33" s="29">
        <f>SUM(AA6:AA32)</f>
        <v>34515638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9294889</v>
      </c>
      <c r="D35" s="20"/>
      <c r="E35" s="21">
        <v>10553732</v>
      </c>
      <c r="F35" s="22">
        <v>10553732</v>
      </c>
      <c r="G35" s="22">
        <v>884915</v>
      </c>
      <c r="H35" s="22">
        <v>947799</v>
      </c>
      <c r="I35" s="22">
        <v>744353</v>
      </c>
      <c r="J35" s="22">
        <v>2577067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2577067</v>
      </c>
      <c r="X35" s="22">
        <v>2638419</v>
      </c>
      <c r="Y35" s="22">
        <v>-61352</v>
      </c>
      <c r="Z35" s="23">
        <v>-2.3253319506871351</v>
      </c>
      <c r="AA35" s="20">
        <v>10553732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-20825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</v>
      </c>
      <c r="Y38" s="22">
        <v>-100000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26506337</v>
      </c>
      <c r="D39" s="20"/>
      <c r="E39" s="21">
        <v>18694318</v>
      </c>
      <c r="F39" s="22">
        <v>18694318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4673577</v>
      </c>
      <c r="Y39" s="22">
        <v>-4673577</v>
      </c>
      <c r="Z39" s="23">
        <v>-100</v>
      </c>
      <c r="AA39" s="20">
        <v>18694318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248541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49500</v>
      </c>
      <c r="Y42" s="22">
        <v>-49500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573697</v>
      </c>
      <c r="D45" s="20"/>
      <c r="E45" s="21">
        <v>255537</v>
      </c>
      <c r="F45" s="22">
        <v>255537</v>
      </c>
      <c r="G45" s="22">
        <v>9554</v>
      </c>
      <c r="H45" s="22">
        <v>7919</v>
      </c>
      <c r="I45" s="22">
        <v>6122</v>
      </c>
      <c r="J45" s="22">
        <v>23595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23595</v>
      </c>
      <c r="X45" s="22">
        <v>26382</v>
      </c>
      <c r="Y45" s="22">
        <v>-2787</v>
      </c>
      <c r="Z45" s="23">
        <v>-10.564020923356834</v>
      </c>
      <c r="AA45" s="20">
        <v>255537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36602639</v>
      </c>
      <c r="D48" s="29">
        <f t="shared" ref="D48:Y48" si="1">SUM(D35:D47)</f>
        <v>0</v>
      </c>
      <c r="E48" s="30">
        <f t="shared" si="1"/>
        <v>30203587</v>
      </c>
      <c r="F48" s="31">
        <f t="shared" si="1"/>
        <v>30203587</v>
      </c>
      <c r="G48" s="31">
        <f t="shared" si="1"/>
        <v>894469</v>
      </c>
      <c r="H48" s="31">
        <f t="shared" si="1"/>
        <v>955718</v>
      </c>
      <c r="I48" s="31">
        <f t="shared" si="1"/>
        <v>750475</v>
      </c>
      <c r="J48" s="31">
        <f t="shared" si="1"/>
        <v>2600662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2600662</v>
      </c>
      <c r="X48" s="31">
        <f t="shared" si="1"/>
        <v>7487878</v>
      </c>
      <c r="Y48" s="31">
        <f t="shared" si="1"/>
        <v>-4887216</v>
      </c>
      <c r="Z48" s="32">
        <f>+IF(X48&lt;&gt;0,+(Y48/X48)*100,0)</f>
        <v>-65.268371092584573</v>
      </c>
      <c r="AA48" s="29">
        <f>SUM(AA35:AA47)</f>
        <v>30203587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-1823726</v>
      </c>
      <c r="D49" s="39">
        <f t="shared" si="2"/>
        <v>0</v>
      </c>
      <c r="E49" s="40">
        <f t="shared" si="2"/>
        <v>4312051</v>
      </c>
      <c r="F49" s="41">
        <f t="shared" si="2"/>
        <v>4312051</v>
      </c>
      <c r="G49" s="41">
        <f t="shared" si="2"/>
        <v>2103365</v>
      </c>
      <c r="H49" s="41">
        <f t="shared" si="2"/>
        <v>2027982</v>
      </c>
      <c r="I49" s="41">
        <f t="shared" si="2"/>
        <v>1676413</v>
      </c>
      <c r="J49" s="41">
        <f t="shared" si="2"/>
        <v>5807760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5807760</v>
      </c>
      <c r="X49" s="41">
        <f t="shared" si="2"/>
        <v>1141031</v>
      </c>
      <c r="Y49" s="41">
        <f t="shared" si="2"/>
        <v>4666729</v>
      </c>
      <c r="Z49" s="42">
        <f>+IF(X49&lt;&gt;0,+(Y49/X49)*100,0)</f>
        <v>408.99230608107933</v>
      </c>
      <c r="AA49" s="39">
        <f>+AA33-AA48</f>
        <v>4312051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-1823726</v>
      </c>
      <c r="D52" s="48">
        <f t="shared" si="3"/>
        <v>0</v>
      </c>
      <c r="E52" s="49">
        <f t="shared" si="3"/>
        <v>4312051</v>
      </c>
      <c r="F52" s="50">
        <f t="shared" si="3"/>
        <v>4312051</v>
      </c>
      <c r="G52" s="50">
        <f t="shared" si="3"/>
        <v>2103365</v>
      </c>
      <c r="H52" s="50">
        <f t="shared" si="3"/>
        <v>2027982</v>
      </c>
      <c r="I52" s="50">
        <f t="shared" si="3"/>
        <v>1676413</v>
      </c>
      <c r="J52" s="50">
        <f t="shared" si="3"/>
        <v>5807760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5807760</v>
      </c>
      <c r="X52" s="50">
        <f t="shared" si="3"/>
        <v>1141031</v>
      </c>
      <c r="Y52" s="50">
        <f t="shared" si="3"/>
        <v>4666729</v>
      </c>
      <c r="Z52" s="51">
        <f>+IF(X52&lt;&gt;0,+(Y52/X52)*100,0)</f>
        <v>408.99230608107933</v>
      </c>
      <c r="AA52" s="48">
        <f>SUM(AA49:AA51)</f>
        <v>4312051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-1823726</v>
      </c>
      <c r="D54" s="54">
        <f>+D52-D53</f>
        <v>0</v>
      </c>
      <c r="E54" s="55">
        <f t="shared" si="4"/>
        <v>4312051</v>
      </c>
      <c r="F54" s="56">
        <f t="shared" si="4"/>
        <v>4312051</v>
      </c>
      <c r="G54" s="56">
        <f t="shared" si="4"/>
        <v>2103365</v>
      </c>
      <c r="H54" s="56">
        <f t="shared" si="4"/>
        <v>2027982</v>
      </c>
      <c r="I54" s="56">
        <f t="shared" si="4"/>
        <v>1676413</v>
      </c>
      <c r="J54" s="56">
        <f t="shared" si="4"/>
        <v>5807760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5807760</v>
      </c>
      <c r="X54" s="56">
        <f t="shared" si="4"/>
        <v>1141031</v>
      </c>
      <c r="Y54" s="56">
        <f t="shared" si="4"/>
        <v>4666729</v>
      </c>
      <c r="Z54" s="57">
        <f>+IF(X54&lt;&gt;0,+(Y54/X54)*100,0)</f>
        <v>408.99230608107933</v>
      </c>
      <c r="AA54" s="54">
        <f>+AA52-AA53</f>
        <v>4312051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-1823726</v>
      </c>
      <c r="D57" s="48">
        <f>SUM(D54:D56)</f>
        <v>0</v>
      </c>
      <c r="E57" s="49">
        <f t="shared" si="5"/>
        <v>4312051</v>
      </c>
      <c r="F57" s="50">
        <f t="shared" si="5"/>
        <v>4312051</v>
      </c>
      <c r="G57" s="50">
        <f t="shared" si="5"/>
        <v>2103365</v>
      </c>
      <c r="H57" s="50">
        <f t="shared" si="5"/>
        <v>2027982</v>
      </c>
      <c r="I57" s="50">
        <f t="shared" si="5"/>
        <v>1676413</v>
      </c>
      <c r="J57" s="50">
        <f t="shared" si="5"/>
        <v>5807760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5807760</v>
      </c>
      <c r="X57" s="50">
        <f t="shared" si="5"/>
        <v>1141031</v>
      </c>
      <c r="Y57" s="50">
        <f t="shared" si="5"/>
        <v>4666729</v>
      </c>
      <c r="Z57" s="51">
        <f>+IF(X57&lt;&gt;0,+(Y57/X57)*100,0)</f>
        <v>408.99230608107933</v>
      </c>
      <c r="AA57" s="48">
        <f>SUM(AA54:AA56)</f>
        <v>4312051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-1823726</v>
      </c>
      <c r="D60" s="65">
        <f>SUM(D57:D59)</f>
        <v>0</v>
      </c>
      <c r="E60" s="66">
        <f t="shared" si="6"/>
        <v>4312051</v>
      </c>
      <c r="F60" s="67">
        <f t="shared" si="6"/>
        <v>4312051</v>
      </c>
      <c r="G60" s="67">
        <f t="shared" si="6"/>
        <v>2103365</v>
      </c>
      <c r="H60" s="67">
        <f t="shared" si="6"/>
        <v>2027982</v>
      </c>
      <c r="I60" s="67">
        <f t="shared" si="6"/>
        <v>1676413</v>
      </c>
      <c r="J60" s="67">
        <f t="shared" si="6"/>
        <v>5807760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5807760</v>
      </c>
      <c r="X60" s="67">
        <f t="shared" si="6"/>
        <v>1141031</v>
      </c>
      <c r="Y60" s="67">
        <f t="shared" si="6"/>
        <v>4666729</v>
      </c>
      <c r="Z60" s="68">
        <f>+IF(X60&lt;&gt;0,+(Y60/X60)*100,0)</f>
        <v>408.99230608107933</v>
      </c>
      <c r="AA60" s="65">
        <f>SUM(AA57:AA59)</f>
        <v>4312051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19773957</v>
      </c>
      <c r="D8" s="20"/>
      <c r="E8" s="21">
        <v>19420392</v>
      </c>
      <c r="F8" s="22">
        <v>19420392</v>
      </c>
      <c r="G8" s="22"/>
      <c r="H8" s="22"/>
      <c r="I8" s="22">
        <v>1929479</v>
      </c>
      <c r="J8" s="22">
        <v>1929479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1929479</v>
      </c>
      <c r="X8" s="22">
        <v>4855098</v>
      </c>
      <c r="Y8" s="22">
        <v>-2925619</v>
      </c>
      <c r="Z8" s="23">
        <v>-60.258701266174228</v>
      </c>
      <c r="AA8" s="20">
        <v>19420392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21773957</v>
      </c>
      <c r="D33" s="29">
        <f t="shared" ref="D33:Y33" si="0">SUM(D6:D32)</f>
        <v>0</v>
      </c>
      <c r="E33" s="30">
        <f t="shared" si="0"/>
        <v>19420392</v>
      </c>
      <c r="F33" s="31">
        <f t="shared" si="0"/>
        <v>19420392</v>
      </c>
      <c r="G33" s="31">
        <f t="shared" si="0"/>
        <v>0</v>
      </c>
      <c r="H33" s="31">
        <f t="shared" si="0"/>
        <v>0</v>
      </c>
      <c r="I33" s="31">
        <f t="shared" si="0"/>
        <v>1929479</v>
      </c>
      <c r="J33" s="31">
        <f t="shared" si="0"/>
        <v>1929479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1929479</v>
      </c>
      <c r="X33" s="31">
        <f t="shared" si="0"/>
        <v>4855098</v>
      </c>
      <c r="Y33" s="31">
        <f t="shared" si="0"/>
        <v>-2925619</v>
      </c>
      <c r="Z33" s="32">
        <f>+IF(X33&lt;&gt;0,+(Y33/X33)*100,0)</f>
        <v>-60.258701266174228</v>
      </c>
      <c r="AA33" s="29">
        <f>SUM(AA6:AA32)</f>
        <v>19420392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9395177</v>
      </c>
      <c r="D35" s="20"/>
      <c r="E35" s="21">
        <v>8742912</v>
      </c>
      <c r="F35" s="22">
        <v>8742912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2185728</v>
      </c>
      <c r="Y35" s="22">
        <v>-2185728</v>
      </c>
      <c r="Z35" s="23">
        <v>-100</v>
      </c>
      <c r="AA35" s="20">
        <v>8742912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6797000</v>
      </c>
      <c r="F39" s="22">
        <v>6797000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1699251</v>
      </c>
      <c r="Y39" s="22">
        <v>-1699251</v>
      </c>
      <c r="Z39" s="23">
        <v>-100</v>
      </c>
      <c r="AA39" s="20">
        <v>6797000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360344</v>
      </c>
      <c r="D45" s="20"/>
      <c r="E45" s="21">
        <v>474876</v>
      </c>
      <c r="F45" s="22">
        <v>474876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118719</v>
      </c>
      <c r="Y45" s="22">
        <v>-118719</v>
      </c>
      <c r="Z45" s="23">
        <v>-100</v>
      </c>
      <c r="AA45" s="20">
        <v>474876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9755521</v>
      </c>
      <c r="D48" s="29">
        <f t="shared" ref="D48:Y48" si="1">SUM(D35:D47)</f>
        <v>0</v>
      </c>
      <c r="E48" s="30">
        <f t="shared" si="1"/>
        <v>16014788</v>
      </c>
      <c r="F48" s="31">
        <f t="shared" si="1"/>
        <v>16014788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4003698</v>
      </c>
      <c r="Y48" s="31">
        <f t="shared" si="1"/>
        <v>-4003698</v>
      </c>
      <c r="Z48" s="32">
        <f>+IF(X48&lt;&gt;0,+(Y48/X48)*100,0)</f>
        <v>-100</v>
      </c>
      <c r="AA48" s="29">
        <f>SUM(AA35:AA47)</f>
        <v>16014788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12018436</v>
      </c>
      <c r="D49" s="39">
        <f t="shared" si="2"/>
        <v>0</v>
      </c>
      <c r="E49" s="40">
        <f t="shared" si="2"/>
        <v>3405604</v>
      </c>
      <c r="F49" s="41">
        <f t="shared" si="2"/>
        <v>3405604</v>
      </c>
      <c r="G49" s="41">
        <f t="shared" si="2"/>
        <v>0</v>
      </c>
      <c r="H49" s="41">
        <f t="shared" si="2"/>
        <v>0</v>
      </c>
      <c r="I49" s="41">
        <f t="shared" si="2"/>
        <v>1929479</v>
      </c>
      <c r="J49" s="41">
        <f t="shared" si="2"/>
        <v>1929479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1929479</v>
      </c>
      <c r="X49" s="41">
        <f t="shared" si="2"/>
        <v>851400</v>
      </c>
      <c r="Y49" s="41">
        <f t="shared" si="2"/>
        <v>1078079</v>
      </c>
      <c r="Z49" s="42">
        <f>+IF(X49&lt;&gt;0,+(Y49/X49)*100,0)</f>
        <v>126.62426591496359</v>
      </c>
      <c r="AA49" s="39">
        <f>+AA33-AA48</f>
        <v>3405604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12018436</v>
      </c>
      <c r="D52" s="48">
        <f t="shared" si="3"/>
        <v>0</v>
      </c>
      <c r="E52" s="49">
        <f t="shared" si="3"/>
        <v>3405604</v>
      </c>
      <c r="F52" s="50">
        <f t="shared" si="3"/>
        <v>3405604</v>
      </c>
      <c r="G52" s="50">
        <f t="shared" si="3"/>
        <v>0</v>
      </c>
      <c r="H52" s="50">
        <f t="shared" si="3"/>
        <v>0</v>
      </c>
      <c r="I52" s="50">
        <f t="shared" si="3"/>
        <v>1929479</v>
      </c>
      <c r="J52" s="50">
        <f t="shared" si="3"/>
        <v>1929479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1929479</v>
      </c>
      <c r="X52" s="50">
        <f t="shared" si="3"/>
        <v>851400</v>
      </c>
      <c r="Y52" s="50">
        <f t="shared" si="3"/>
        <v>1078079</v>
      </c>
      <c r="Z52" s="51">
        <f>+IF(X52&lt;&gt;0,+(Y52/X52)*100,0)</f>
        <v>126.62426591496359</v>
      </c>
      <c r="AA52" s="48">
        <f>SUM(AA49:AA51)</f>
        <v>3405604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12018436</v>
      </c>
      <c r="D54" s="54">
        <f>+D52-D53</f>
        <v>0</v>
      </c>
      <c r="E54" s="55">
        <f t="shared" si="4"/>
        <v>3405604</v>
      </c>
      <c r="F54" s="56">
        <f t="shared" si="4"/>
        <v>3405604</v>
      </c>
      <c r="G54" s="56">
        <f t="shared" si="4"/>
        <v>0</v>
      </c>
      <c r="H54" s="56">
        <f t="shared" si="4"/>
        <v>0</v>
      </c>
      <c r="I54" s="56">
        <f t="shared" si="4"/>
        <v>1929479</v>
      </c>
      <c r="J54" s="56">
        <f t="shared" si="4"/>
        <v>1929479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1929479</v>
      </c>
      <c r="X54" s="56">
        <f t="shared" si="4"/>
        <v>851400</v>
      </c>
      <c r="Y54" s="56">
        <f t="shared" si="4"/>
        <v>1078079</v>
      </c>
      <c r="Z54" s="57">
        <f>+IF(X54&lt;&gt;0,+(Y54/X54)*100,0)</f>
        <v>126.62426591496359</v>
      </c>
      <c r="AA54" s="54">
        <f>+AA52-AA53</f>
        <v>3405604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12018436</v>
      </c>
      <c r="D57" s="48">
        <f>SUM(D54:D56)</f>
        <v>0</v>
      </c>
      <c r="E57" s="49">
        <f t="shared" si="5"/>
        <v>3405604</v>
      </c>
      <c r="F57" s="50">
        <f t="shared" si="5"/>
        <v>3405604</v>
      </c>
      <c r="G57" s="50">
        <f t="shared" si="5"/>
        <v>0</v>
      </c>
      <c r="H57" s="50">
        <f t="shared" si="5"/>
        <v>0</v>
      </c>
      <c r="I57" s="50">
        <f t="shared" si="5"/>
        <v>1929479</v>
      </c>
      <c r="J57" s="50">
        <f t="shared" si="5"/>
        <v>1929479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1929479</v>
      </c>
      <c r="X57" s="50">
        <f t="shared" si="5"/>
        <v>851400</v>
      </c>
      <c r="Y57" s="50">
        <f t="shared" si="5"/>
        <v>1078079</v>
      </c>
      <c r="Z57" s="51">
        <f>+IF(X57&lt;&gt;0,+(Y57/X57)*100,0)</f>
        <v>126.62426591496359</v>
      </c>
      <c r="AA57" s="48">
        <f>SUM(AA54:AA56)</f>
        <v>3405604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12018436</v>
      </c>
      <c r="D60" s="65">
        <f>SUM(D57:D59)</f>
        <v>0</v>
      </c>
      <c r="E60" s="66">
        <f t="shared" si="6"/>
        <v>3405604</v>
      </c>
      <c r="F60" s="67">
        <f t="shared" si="6"/>
        <v>3405604</v>
      </c>
      <c r="G60" s="67">
        <f t="shared" si="6"/>
        <v>0</v>
      </c>
      <c r="H60" s="67">
        <f t="shared" si="6"/>
        <v>0</v>
      </c>
      <c r="I60" s="67">
        <f t="shared" si="6"/>
        <v>1929479</v>
      </c>
      <c r="J60" s="67">
        <f t="shared" si="6"/>
        <v>1929479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1929479</v>
      </c>
      <c r="X60" s="67">
        <f t="shared" si="6"/>
        <v>851400</v>
      </c>
      <c r="Y60" s="67">
        <f t="shared" si="6"/>
        <v>1078079</v>
      </c>
      <c r="Z60" s="68">
        <f>+IF(X60&lt;&gt;0,+(Y60/X60)*100,0)</f>
        <v>126.62426591496359</v>
      </c>
      <c r="AA60" s="65">
        <f>SUM(AA57:AA59)</f>
        <v>3405604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3543995</v>
      </c>
      <c r="F8" s="22">
        <v>3543995</v>
      </c>
      <c r="G8" s="22">
        <v>224009</v>
      </c>
      <c r="H8" s="22">
        <v>277772</v>
      </c>
      <c r="I8" s="22">
        <v>277855</v>
      </c>
      <c r="J8" s="22">
        <v>779636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779636</v>
      </c>
      <c r="X8" s="22">
        <v>885999</v>
      </c>
      <c r="Y8" s="22">
        <v>-106363</v>
      </c>
      <c r="Z8" s="23">
        <v>-12.004866822648784</v>
      </c>
      <c r="AA8" s="20">
        <v>3543995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843672</v>
      </c>
      <c r="F13" s="22">
        <v>843672</v>
      </c>
      <c r="G13" s="22">
        <v>80352</v>
      </c>
      <c r="H13" s="22">
        <v>77658</v>
      </c>
      <c r="I13" s="22">
        <v>80708</v>
      </c>
      <c r="J13" s="22">
        <v>238718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238718</v>
      </c>
      <c r="X13" s="22">
        <v>210918</v>
      </c>
      <c r="Y13" s="22">
        <v>27800</v>
      </c>
      <c r="Z13" s="23">
        <v>13.180477721199708</v>
      </c>
      <c r="AA13" s="20">
        <v>843672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4387667</v>
      </c>
      <c r="F33" s="31">
        <f t="shared" si="0"/>
        <v>4387667</v>
      </c>
      <c r="G33" s="31">
        <f t="shared" si="0"/>
        <v>304361</v>
      </c>
      <c r="H33" s="31">
        <f t="shared" si="0"/>
        <v>355430</v>
      </c>
      <c r="I33" s="31">
        <f t="shared" si="0"/>
        <v>358563</v>
      </c>
      <c r="J33" s="31">
        <f t="shared" si="0"/>
        <v>1018354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1018354</v>
      </c>
      <c r="X33" s="31">
        <f t="shared" si="0"/>
        <v>1096917</v>
      </c>
      <c r="Y33" s="31">
        <f t="shared" si="0"/>
        <v>-78563</v>
      </c>
      <c r="Z33" s="32">
        <f>+IF(X33&lt;&gt;0,+(Y33/X33)*100,0)</f>
        <v>-7.1621645028748748</v>
      </c>
      <c r="AA33" s="29">
        <f>SUM(AA6:AA32)</f>
        <v>4387667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8346657</v>
      </c>
      <c r="F35" s="22">
        <v>8346657</v>
      </c>
      <c r="G35" s="22"/>
      <c r="H35" s="22">
        <v>565971</v>
      </c>
      <c r="I35" s="22">
        <v>272494</v>
      </c>
      <c r="J35" s="22">
        <v>838465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838465</v>
      </c>
      <c r="X35" s="22">
        <v>2086668</v>
      </c>
      <c r="Y35" s="22">
        <v>-1248203</v>
      </c>
      <c r="Z35" s="23">
        <v>-59.817996921407726</v>
      </c>
      <c r="AA35" s="20">
        <v>8346657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375000</v>
      </c>
      <c r="Y42" s="22">
        <v>-375000</v>
      </c>
      <c r="Z42" s="23">
        <v>-100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1465</v>
      </c>
      <c r="I45" s="22">
        <v>670</v>
      </c>
      <c r="J45" s="22">
        <v>2135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2135</v>
      </c>
      <c r="X45" s="22"/>
      <c r="Y45" s="22">
        <v>2135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9846657</v>
      </c>
      <c r="F48" s="31">
        <f t="shared" si="1"/>
        <v>9846657</v>
      </c>
      <c r="G48" s="31">
        <f t="shared" si="1"/>
        <v>0</v>
      </c>
      <c r="H48" s="31">
        <f t="shared" si="1"/>
        <v>567436</v>
      </c>
      <c r="I48" s="31">
        <f t="shared" si="1"/>
        <v>273164</v>
      </c>
      <c r="J48" s="31">
        <f t="shared" si="1"/>
        <v>840600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840600</v>
      </c>
      <c r="X48" s="31">
        <f t="shared" si="1"/>
        <v>2461668</v>
      </c>
      <c r="Y48" s="31">
        <f t="shared" si="1"/>
        <v>-1621068</v>
      </c>
      <c r="Z48" s="32">
        <f>+IF(X48&lt;&gt;0,+(Y48/X48)*100,0)</f>
        <v>-65.852422016291385</v>
      </c>
      <c r="AA48" s="29">
        <f>SUM(AA35:AA47)</f>
        <v>9846657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-5458990</v>
      </c>
      <c r="F49" s="41">
        <f t="shared" si="2"/>
        <v>-5458990</v>
      </c>
      <c r="G49" s="41">
        <f t="shared" si="2"/>
        <v>304361</v>
      </c>
      <c r="H49" s="41">
        <f t="shared" si="2"/>
        <v>-212006</v>
      </c>
      <c r="I49" s="41">
        <f t="shared" si="2"/>
        <v>85399</v>
      </c>
      <c r="J49" s="41">
        <f t="shared" si="2"/>
        <v>177754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177754</v>
      </c>
      <c r="X49" s="41">
        <f t="shared" si="2"/>
        <v>-1364751</v>
      </c>
      <c r="Y49" s="41">
        <f t="shared" si="2"/>
        <v>1542505</v>
      </c>
      <c r="Z49" s="42">
        <f>+IF(X49&lt;&gt;0,+(Y49/X49)*100,0)</f>
        <v>-113.02464698688625</v>
      </c>
      <c r="AA49" s="39">
        <f>+AA33-AA48</f>
        <v>-5458990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-5458990</v>
      </c>
      <c r="F52" s="50">
        <f t="shared" si="3"/>
        <v>-5458990</v>
      </c>
      <c r="G52" s="50">
        <f t="shared" si="3"/>
        <v>304361</v>
      </c>
      <c r="H52" s="50">
        <f t="shared" si="3"/>
        <v>-212006</v>
      </c>
      <c r="I52" s="50">
        <f t="shared" si="3"/>
        <v>85399</v>
      </c>
      <c r="J52" s="50">
        <f t="shared" si="3"/>
        <v>177754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177754</v>
      </c>
      <c r="X52" s="50">
        <f t="shared" si="3"/>
        <v>-1364751</v>
      </c>
      <c r="Y52" s="50">
        <f t="shared" si="3"/>
        <v>1542505</v>
      </c>
      <c r="Z52" s="51">
        <f>+IF(X52&lt;&gt;0,+(Y52/X52)*100,0)</f>
        <v>-113.02464698688625</v>
      </c>
      <c r="AA52" s="48">
        <f>SUM(AA49:AA51)</f>
        <v>-5458990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-5458990</v>
      </c>
      <c r="F54" s="56">
        <f t="shared" si="4"/>
        <v>-5458990</v>
      </c>
      <c r="G54" s="56">
        <f t="shared" si="4"/>
        <v>304361</v>
      </c>
      <c r="H54" s="56">
        <f t="shared" si="4"/>
        <v>-212006</v>
      </c>
      <c r="I54" s="56">
        <f t="shared" si="4"/>
        <v>85399</v>
      </c>
      <c r="J54" s="56">
        <f t="shared" si="4"/>
        <v>177754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177754</v>
      </c>
      <c r="X54" s="56">
        <f t="shared" si="4"/>
        <v>-1364751</v>
      </c>
      <c r="Y54" s="56">
        <f t="shared" si="4"/>
        <v>1542505</v>
      </c>
      <c r="Z54" s="57">
        <f>+IF(X54&lt;&gt;0,+(Y54/X54)*100,0)</f>
        <v>-113.02464698688625</v>
      </c>
      <c r="AA54" s="54">
        <f>+AA52-AA53</f>
        <v>-5458990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-5458990</v>
      </c>
      <c r="F57" s="50">
        <f t="shared" si="5"/>
        <v>-5458990</v>
      </c>
      <c r="G57" s="50">
        <f t="shared" si="5"/>
        <v>304361</v>
      </c>
      <c r="H57" s="50">
        <f t="shared" si="5"/>
        <v>-212006</v>
      </c>
      <c r="I57" s="50">
        <f t="shared" si="5"/>
        <v>85399</v>
      </c>
      <c r="J57" s="50">
        <f t="shared" si="5"/>
        <v>177754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177754</v>
      </c>
      <c r="X57" s="50">
        <f t="shared" si="5"/>
        <v>-1364751</v>
      </c>
      <c r="Y57" s="50">
        <f t="shared" si="5"/>
        <v>1542505</v>
      </c>
      <c r="Z57" s="51">
        <f>+IF(X57&lt;&gt;0,+(Y57/X57)*100,0)</f>
        <v>-113.02464698688625</v>
      </c>
      <c r="AA57" s="48">
        <f>SUM(AA54:AA56)</f>
        <v>-5458990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-5458990</v>
      </c>
      <c r="F60" s="67">
        <f t="shared" si="6"/>
        <v>-5458990</v>
      </c>
      <c r="G60" s="67">
        <f t="shared" si="6"/>
        <v>304361</v>
      </c>
      <c r="H60" s="67">
        <f t="shared" si="6"/>
        <v>-212006</v>
      </c>
      <c r="I60" s="67">
        <f t="shared" si="6"/>
        <v>85399</v>
      </c>
      <c r="J60" s="67">
        <f t="shared" si="6"/>
        <v>177754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177754</v>
      </c>
      <c r="X60" s="67">
        <f t="shared" si="6"/>
        <v>-1364751</v>
      </c>
      <c r="Y60" s="67">
        <f t="shared" si="6"/>
        <v>1542505</v>
      </c>
      <c r="Z60" s="68">
        <f>+IF(X60&lt;&gt;0,+(Y60/X60)*100,0)</f>
        <v>-113.02464698688625</v>
      </c>
      <c r="AA60" s="65">
        <f>SUM(AA57:AA59)</f>
        <v>-5458990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18210852</v>
      </c>
      <c r="D8" s="20"/>
      <c r="E8" s="21">
        <v>17760602</v>
      </c>
      <c r="F8" s="22">
        <v>17760602</v>
      </c>
      <c r="G8" s="22">
        <v>1590245</v>
      </c>
      <c r="H8" s="22">
        <v>1593702</v>
      </c>
      <c r="I8" s="22">
        <v>1591541</v>
      </c>
      <c r="J8" s="22">
        <v>4775488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4775488</v>
      </c>
      <c r="X8" s="22">
        <v>4440150</v>
      </c>
      <c r="Y8" s="22">
        <v>335338</v>
      </c>
      <c r="Z8" s="23">
        <v>7.5524025089242484</v>
      </c>
      <c r="AA8" s="20">
        <v>17760602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14369360</v>
      </c>
      <c r="D13" s="20"/>
      <c r="E13" s="21">
        <v>11547644</v>
      </c>
      <c r="F13" s="22">
        <v>11547644</v>
      </c>
      <c r="G13" s="22">
        <v>1316567</v>
      </c>
      <c r="H13" s="22">
        <v>1337977</v>
      </c>
      <c r="I13" s="22">
        <v>1360168</v>
      </c>
      <c r="J13" s="22">
        <v>4014712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4014712</v>
      </c>
      <c r="X13" s="22">
        <v>2886912</v>
      </c>
      <c r="Y13" s="22">
        <v>1127800</v>
      </c>
      <c r="Z13" s="23">
        <v>39.065963908841006</v>
      </c>
      <c r="AA13" s="20">
        <v>11547644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36580212</v>
      </c>
      <c r="D33" s="29">
        <f t="shared" ref="D33:Y33" si="0">SUM(D6:D32)</f>
        <v>0</v>
      </c>
      <c r="E33" s="30">
        <f t="shared" si="0"/>
        <v>29308246</v>
      </c>
      <c r="F33" s="31">
        <f t="shared" si="0"/>
        <v>29308246</v>
      </c>
      <c r="G33" s="31">
        <f t="shared" si="0"/>
        <v>2906812</v>
      </c>
      <c r="H33" s="31">
        <f t="shared" si="0"/>
        <v>2931679</v>
      </c>
      <c r="I33" s="31">
        <f t="shared" si="0"/>
        <v>2951709</v>
      </c>
      <c r="J33" s="31">
        <f t="shared" si="0"/>
        <v>8790200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8790200</v>
      </c>
      <c r="X33" s="31">
        <f t="shared" si="0"/>
        <v>7327062</v>
      </c>
      <c r="Y33" s="31">
        <f t="shared" si="0"/>
        <v>1463138</v>
      </c>
      <c r="Z33" s="32">
        <f>+IF(X33&lt;&gt;0,+(Y33/X33)*100,0)</f>
        <v>19.968958908768617</v>
      </c>
      <c r="AA33" s="29">
        <f>SUM(AA6:AA32)</f>
        <v>29308246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3150378</v>
      </c>
      <c r="D35" s="20"/>
      <c r="E35" s="21"/>
      <c r="F35" s="22"/>
      <c r="G35" s="22">
        <v>258712</v>
      </c>
      <c r="H35" s="22">
        <v>276308</v>
      </c>
      <c r="I35" s="22">
        <v>249327</v>
      </c>
      <c r="J35" s="22">
        <v>784347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784347</v>
      </c>
      <c r="X35" s="22"/>
      <c r="Y35" s="22">
        <v>784347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104086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1422953</v>
      </c>
      <c r="D42" s="20"/>
      <c r="E42" s="21">
        <v>1750000</v>
      </c>
      <c r="F42" s="22">
        <v>1750000</v>
      </c>
      <c r="G42" s="22">
        <v>20237</v>
      </c>
      <c r="H42" s="22">
        <v>101693</v>
      </c>
      <c r="I42" s="22">
        <v>93651</v>
      </c>
      <c r="J42" s="22">
        <v>215581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215581</v>
      </c>
      <c r="X42" s="22">
        <v>437499</v>
      </c>
      <c r="Y42" s="22">
        <v>-221918</v>
      </c>
      <c r="Z42" s="23">
        <v>-50.724230226811947</v>
      </c>
      <c r="AA42" s="20">
        <v>1750000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4677417</v>
      </c>
      <c r="D48" s="29">
        <f t="shared" ref="D48:Y48" si="1">SUM(D35:D47)</f>
        <v>0</v>
      </c>
      <c r="E48" s="30">
        <f t="shared" si="1"/>
        <v>1750000</v>
      </c>
      <c r="F48" s="31">
        <f t="shared" si="1"/>
        <v>1750000</v>
      </c>
      <c r="G48" s="31">
        <f t="shared" si="1"/>
        <v>278949</v>
      </c>
      <c r="H48" s="31">
        <f t="shared" si="1"/>
        <v>378001</v>
      </c>
      <c r="I48" s="31">
        <f t="shared" si="1"/>
        <v>342978</v>
      </c>
      <c r="J48" s="31">
        <f t="shared" si="1"/>
        <v>999928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999928</v>
      </c>
      <c r="X48" s="31">
        <f t="shared" si="1"/>
        <v>437499</v>
      </c>
      <c r="Y48" s="31">
        <f t="shared" si="1"/>
        <v>562429</v>
      </c>
      <c r="Z48" s="32">
        <f>+IF(X48&lt;&gt;0,+(Y48/X48)*100,0)</f>
        <v>128.55549384112879</v>
      </c>
      <c r="AA48" s="29">
        <f>SUM(AA35:AA47)</f>
        <v>1750000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31902795</v>
      </c>
      <c r="D49" s="39">
        <f t="shared" si="2"/>
        <v>0</v>
      </c>
      <c r="E49" s="40">
        <f t="shared" si="2"/>
        <v>27558246</v>
      </c>
      <c r="F49" s="41">
        <f t="shared" si="2"/>
        <v>27558246</v>
      </c>
      <c r="G49" s="41">
        <f t="shared" si="2"/>
        <v>2627863</v>
      </c>
      <c r="H49" s="41">
        <f t="shared" si="2"/>
        <v>2553678</v>
      </c>
      <c r="I49" s="41">
        <f t="shared" si="2"/>
        <v>2608731</v>
      </c>
      <c r="J49" s="41">
        <f t="shared" si="2"/>
        <v>7790272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7790272</v>
      </c>
      <c r="X49" s="41">
        <f t="shared" si="2"/>
        <v>6889563</v>
      </c>
      <c r="Y49" s="41">
        <f t="shared" si="2"/>
        <v>900709</v>
      </c>
      <c r="Z49" s="42">
        <f>+IF(X49&lt;&gt;0,+(Y49/X49)*100,0)</f>
        <v>13.073528756468297</v>
      </c>
      <c r="AA49" s="39">
        <f>+AA33-AA48</f>
        <v>27558246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31902795</v>
      </c>
      <c r="D52" s="48">
        <f t="shared" si="3"/>
        <v>0</v>
      </c>
      <c r="E52" s="49">
        <f t="shared" si="3"/>
        <v>27558246</v>
      </c>
      <c r="F52" s="50">
        <f t="shared" si="3"/>
        <v>27558246</v>
      </c>
      <c r="G52" s="50">
        <f t="shared" si="3"/>
        <v>2627863</v>
      </c>
      <c r="H52" s="50">
        <f t="shared" si="3"/>
        <v>2553678</v>
      </c>
      <c r="I52" s="50">
        <f t="shared" si="3"/>
        <v>2608731</v>
      </c>
      <c r="J52" s="50">
        <f t="shared" si="3"/>
        <v>7790272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7790272</v>
      </c>
      <c r="X52" s="50">
        <f t="shared" si="3"/>
        <v>6889563</v>
      </c>
      <c r="Y52" s="50">
        <f t="shared" si="3"/>
        <v>900709</v>
      </c>
      <c r="Z52" s="51">
        <f>+IF(X52&lt;&gt;0,+(Y52/X52)*100,0)</f>
        <v>13.073528756468297</v>
      </c>
      <c r="AA52" s="48">
        <f>SUM(AA49:AA51)</f>
        <v>27558246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31902795</v>
      </c>
      <c r="D54" s="54">
        <f>+D52-D53</f>
        <v>0</v>
      </c>
      <c r="E54" s="55">
        <f t="shared" si="4"/>
        <v>27558246</v>
      </c>
      <c r="F54" s="56">
        <f t="shared" si="4"/>
        <v>27558246</v>
      </c>
      <c r="G54" s="56">
        <f t="shared" si="4"/>
        <v>2627863</v>
      </c>
      <c r="H54" s="56">
        <f t="shared" si="4"/>
        <v>2553678</v>
      </c>
      <c r="I54" s="56">
        <f t="shared" si="4"/>
        <v>2608731</v>
      </c>
      <c r="J54" s="56">
        <f t="shared" si="4"/>
        <v>7790272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7790272</v>
      </c>
      <c r="X54" s="56">
        <f t="shared" si="4"/>
        <v>6889563</v>
      </c>
      <c r="Y54" s="56">
        <f t="shared" si="4"/>
        <v>900709</v>
      </c>
      <c r="Z54" s="57">
        <f>+IF(X54&lt;&gt;0,+(Y54/X54)*100,0)</f>
        <v>13.073528756468297</v>
      </c>
      <c r="AA54" s="54">
        <f>+AA52-AA53</f>
        <v>27558246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31902795</v>
      </c>
      <c r="D57" s="48">
        <f>SUM(D54:D56)</f>
        <v>0</v>
      </c>
      <c r="E57" s="49">
        <f t="shared" si="5"/>
        <v>27558246</v>
      </c>
      <c r="F57" s="50">
        <f t="shared" si="5"/>
        <v>27558246</v>
      </c>
      <c r="G57" s="50">
        <f t="shared" si="5"/>
        <v>2627863</v>
      </c>
      <c r="H57" s="50">
        <f t="shared" si="5"/>
        <v>2553678</v>
      </c>
      <c r="I57" s="50">
        <f t="shared" si="5"/>
        <v>2608731</v>
      </c>
      <c r="J57" s="50">
        <f t="shared" si="5"/>
        <v>7790272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7790272</v>
      </c>
      <c r="X57" s="50">
        <f t="shared" si="5"/>
        <v>6889563</v>
      </c>
      <c r="Y57" s="50">
        <f t="shared" si="5"/>
        <v>900709</v>
      </c>
      <c r="Z57" s="51">
        <f>+IF(X57&lt;&gt;0,+(Y57/X57)*100,0)</f>
        <v>13.073528756468297</v>
      </c>
      <c r="AA57" s="48">
        <f>SUM(AA54:AA56)</f>
        <v>27558246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31902795</v>
      </c>
      <c r="D60" s="65">
        <f>SUM(D57:D59)</f>
        <v>0</v>
      </c>
      <c r="E60" s="66">
        <f t="shared" si="6"/>
        <v>27558246</v>
      </c>
      <c r="F60" s="67">
        <f t="shared" si="6"/>
        <v>27558246</v>
      </c>
      <c r="G60" s="67">
        <f t="shared" si="6"/>
        <v>2627863</v>
      </c>
      <c r="H60" s="67">
        <f t="shared" si="6"/>
        <v>2553678</v>
      </c>
      <c r="I60" s="67">
        <f t="shared" si="6"/>
        <v>2608731</v>
      </c>
      <c r="J60" s="67">
        <f t="shared" si="6"/>
        <v>7790272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7790272</v>
      </c>
      <c r="X60" s="67">
        <f t="shared" si="6"/>
        <v>6889563</v>
      </c>
      <c r="Y60" s="67">
        <f t="shared" si="6"/>
        <v>900709</v>
      </c>
      <c r="Z60" s="68">
        <f>+IF(X60&lt;&gt;0,+(Y60/X60)*100,0)</f>
        <v>13.073528756468297</v>
      </c>
      <c r="AA60" s="65">
        <f>SUM(AA57:AA59)</f>
        <v>27558246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19015797</v>
      </c>
      <c r="F40" s="22">
        <v>19015797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4753950</v>
      </c>
      <c r="Y40" s="22">
        <v>-4753950</v>
      </c>
      <c r="Z40" s="23">
        <v>-100</v>
      </c>
      <c r="AA40" s="20">
        <v>19015797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19015797</v>
      </c>
      <c r="F48" s="31">
        <f t="shared" si="1"/>
        <v>19015797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4753950</v>
      </c>
      <c r="Y48" s="31">
        <f t="shared" si="1"/>
        <v>-4753950</v>
      </c>
      <c r="Z48" s="32">
        <f>+IF(X48&lt;&gt;0,+(Y48/X48)*100,0)</f>
        <v>-100</v>
      </c>
      <c r="AA48" s="29">
        <f>SUM(AA35:AA47)</f>
        <v>19015797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-19015797</v>
      </c>
      <c r="F49" s="41">
        <f t="shared" si="2"/>
        <v>-19015797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-4753950</v>
      </c>
      <c r="Y49" s="41">
        <f t="shared" si="2"/>
        <v>4753950</v>
      </c>
      <c r="Z49" s="42">
        <f>+IF(X49&lt;&gt;0,+(Y49/X49)*100,0)</f>
        <v>-100</v>
      </c>
      <c r="AA49" s="39">
        <f>+AA33-AA48</f>
        <v>-19015797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-19015797</v>
      </c>
      <c r="F52" s="50">
        <f t="shared" si="3"/>
        <v>-19015797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-4753950</v>
      </c>
      <c r="Y52" s="50">
        <f t="shared" si="3"/>
        <v>4753950</v>
      </c>
      <c r="Z52" s="51">
        <f>+IF(X52&lt;&gt;0,+(Y52/X52)*100,0)</f>
        <v>-100</v>
      </c>
      <c r="AA52" s="48">
        <f>SUM(AA49:AA51)</f>
        <v>-19015797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-19015797</v>
      </c>
      <c r="F54" s="56">
        <f t="shared" si="4"/>
        <v>-19015797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-4753950</v>
      </c>
      <c r="Y54" s="56">
        <f t="shared" si="4"/>
        <v>4753950</v>
      </c>
      <c r="Z54" s="57">
        <f>+IF(X54&lt;&gt;0,+(Y54/X54)*100,0)</f>
        <v>-100</v>
      </c>
      <c r="AA54" s="54">
        <f>+AA52-AA53</f>
        <v>-19015797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-19015797</v>
      </c>
      <c r="F57" s="50">
        <f t="shared" si="5"/>
        <v>-19015797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-4753950</v>
      </c>
      <c r="Y57" s="50">
        <f t="shared" si="5"/>
        <v>4753950</v>
      </c>
      <c r="Z57" s="51">
        <f>+IF(X57&lt;&gt;0,+(Y57/X57)*100,0)</f>
        <v>-100</v>
      </c>
      <c r="AA57" s="48">
        <f>SUM(AA54:AA56)</f>
        <v>-19015797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-19015797</v>
      </c>
      <c r="F60" s="67">
        <f t="shared" si="6"/>
        <v>-19015797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-4753950</v>
      </c>
      <c r="Y60" s="67">
        <f t="shared" si="6"/>
        <v>4753950</v>
      </c>
      <c r="Z60" s="68">
        <f>+IF(X60&lt;&gt;0,+(Y60/X60)*100,0)</f>
        <v>-100</v>
      </c>
      <c r="AA60" s="65">
        <f>SUM(AA57:AA59)</f>
        <v>-19015797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143045076</v>
      </c>
      <c r="D8" s="20"/>
      <c r="E8" s="21">
        <v>184570199</v>
      </c>
      <c r="F8" s="22">
        <v>184570199</v>
      </c>
      <c r="G8" s="22">
        <v>12968070</v>
      </c>
      <c r="H8" s="22">
        <v>12668795</v>
      </c>
      <c r="I8" s="22">
        <v>12283929</v>
      </c>
      <c r="J8" s="22">
        <v>37920794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37920794</v>
      </c>
      <c r="X8" s="22">
        <v>46142541</v>
      </c>
      <c r="Y8" s="22">
        <v>-8221747</v>
      </c>
      <c r="Z8" s="23">
        <v>-17.818149633328602</v>
      </c>
      <c r="AA8" s="20">
        <v>184570199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4032584</v>
      </c>
      <c r="D13" s="20"/>
      <c r="E13" s="21">
        <v>3944549</v>
      </c>
      <c r="F13" s="22">
        <v>3944549</v>
      </c>
      <c r="G13" s="22">
        <v>366192</v>
      </c>
      <c r="H13" s="22">
        <v>360410</v>
      </c>
      <c r="I13" s="22">
        <v>362795</v>
      </c>
      <c r="J13" s="22">
        <v>1089397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1089397</v>
      </c>
      <c r="X13" s="22">
        <v>986136</v>
      </c>
      <c r="Y13" s="22">
        <v>103261</v>
      </c>
      <c r="Z13" s="23">
        <v>10.471273739119148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147077660</v>
      </c>
      <c r="D33" s="29">
        <f t="shared" ref="D33:Y33" si="0">SUM(D6:D32)</f>
        <v>0</v>
      </c>
      <c r="E33" s="30">
        <f t="shared" si="0"/>
        <v>188514748</v>
      </c>
      <c r="F33" s="31">
        <f t="shared" si="0"/>
        <v>188514748</v>
      </c>
      <c r="G33" s="31">
        <f t="shared" si="0"/>
        <v>13334262</v>
      </c>
      <c r="H33" s="31">
        <f t="shared" si="0"/>
        <v>13029205</v>
      </c>
      <c r="I33" s="31">
        <f t="shared" si="0"/>
        <v>12646724</v>
      </c>
      <c r="J33" s="31">
        <f t="shared" si="0"/>
        <v>39010191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39010191</v>
      </c>
      <c r="X33" s="31">
        <f t="shared" si="0"/>
        <v>47128677</v>
      </c>
      <c r="Y33" s="31">
        <f t="shared" si="0"/>
        <v>-8118486</v>
      </c>
      <c r="Z33" s="32">
        <f>+IF(X33&lt;&gt;0,+(Y33/X33)*100,0)</f>
        <v>-17.226212397178049</v>
      </c>
      <c r="AA33" s="29">
        <f>SUM(AA6:AA32)</f>
        <v>188514748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52760415</v>
      </c>
      <c r="D35" s="20"/>
      <c r="E35" s="21">
        <v>53269316</v>
      </c>
      <c r="F35" s="22">
        <v>53269316</v>
      </c>
      <c r="G35" s="22">
        <v>4253058</v>
      </c>
      <c r="H35" s="22">
        <v>4423206</v>
      </c>
      <c r="I35" s="22">
        <v>4165099</v>
      </c>
      <c r="J35" s="22">
        <v>12841363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12841363</v>
      </c>
      <c r="X35" s="22">
        <v>13317366</v>
      </c>
      <c r="Y35" s="22">
        <v>-476003</v>
      </c>
      <c r="Z35" s="23">
        <v>-3.5743029064456135</v>
      </c>
      <c r="AA35" s="20">
        <v>53269316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6720944</v>
      </c>
      <c r="D38" s="20"/>
      <c r="E38" s="21">
        <v>91037115</v>
      </c>
      <c r="F38" s="22">
        <v>91037115</v>
      </c>
      <c r="G38" s="22"/>
      <c r="H38" s="22">
        <v>1531291</v>
      </c>
      <c r="I38" s="22">
        <v>440466</v>
      </c>
      <c r="J38" s="22">
        <v>1971757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1971757</v>
      </c>
      <c r="X38" s="22">
        <v>22759308</v>
      </c>
      <c r="Y38" s="22">
        <v>-20787551</v>
      </c>
      <c r="Z38" s="23">
        <v>-91.336480880701643</v>
      </c>
      <c r="AA38" s="20">
        <v>91037115</v>
      </c>
    </row>
    <row r="39" spans="1:27" x14ac:dyDescent="0.25">
      <c r="A39" s="19" t="s">
        <v>65</v>
      </c>
      <c r="B39" s="15" t="s">
        <v>32</v>
      </c>
      <c r="C39" s="20">
        <v>286578057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58887638</v>
      </c>
      <c r="D40" s="20"/>
      <c r="E40" s="21">
        <v>81501484</v>
      </c>
      <c r="F40" s="22">
        <v>81501484</v>
      </c>
      <c r="G40" s="22"/>
      <c r="H40" s="22"/>
      <c r="I40" s="22">
        <v>14721910</v>
      </c>
      <c r="J40" s="22">
        <v>14721910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14721910</v>
      </c>
      <c r="X40" s="22">
        <v>20375376</v>
      </c>
      <c r="Y40" s="22">
        <v>-5653466</v>
      </c>
      <c r="Z40" s="23">
        <v>-27.746560357953641</v>
      </c>
      <c r="AA40" s="20">
        <v>81501484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133993</v>
      </c>
      <c r="F41" s="22">
        <v>133993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33501</v>
      </c>
      <c r="Y41" s="22">
        <v>-33501</v>
      </c>
      <c r="Z41" s="23">
        <v>-100</v>
      </c>
      <c r="AA41" s="20">
        <v>133993</v>
      </c>
    </row>
    <row r="42" spans="1:27" x14ac:dyDescent="0.25">
      <c r="A42" s="19" t="s">
        <v>67</v>
      </c>
      <c r="B42" s="15" t="s">
        <v>32</v>
      </c>
      <c r="C42" s="20">
        <v>2956189</v>
      </c>
      <c r="D42" s="20"/>
      <c r="E42" s="21">
        <v>47758888</v>
      </c>
      <c r="F42" s="22">
        <v>47758888</v>
      </c>
      <c r="G42" s="22"/>
      <c r="H42" s="22"/>
      <c r="I42" s="22">
        <v>977324</v>
      </c>
      <c r="J42" s="22">
        <v>977324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977324</v>
      </c>
      <c r="X42" s="22">
        <v>11939727</v>
      </c>
      <c r="Y42" s="22">
        <v>-10962403</v>
      </c>
      <c r="Z42" s="23">
        <v>-91.814519712217873</v>
      </c>
      <c r="AA42" s="20">
        <v>47758888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172511221</v>
      </c>
      <c r="F44" s="22">
        <v>172511221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43127808</v>
      </c>
      <c r="Y44" s="22">
        <v>-43127808</v>
      </c>
      <c r="Z44" s="23">
        <v>-100</v>
      </c>
      <c r="AA44" s="20">
        <v>172511221</v>
      </c>
    </row>
    <row r="45" spans="1:27" x14ac:dyDescent="0.25">
      <c r="A45" s="19" t="s">
        <v>70</v>
      </c>
      <c r="B45" s="15" t="s">
        <v>32</v>
      </c>
      <c r="C45" s="20">
        <v>2246588</v>
      </c>
      <c r="D45" s="20"/>
      <c r="E45" s="21">
        <v>4609709</v>
      </c>
      <c r="F45" s="22">
        <v>4609709</v>
      </c>
      <c r="G45" s="22">
        <v>37495</v>
      </c>
      <c r="H45" s="22">
        <v>153766</v>
      </c>
      <c r="I45" s="22">
        <v>130286</v>
      </c>
      <c r="J45" s="22">
        <v>321547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321547</v>
      </c>
      <c r="X45" s="22">
        <v>1152447</v>
      </c>
      <c r="Y45" s="22">
        <v>-830900</v>
      </c>
      <c r="Z45" s="23">
        <v>-72.098760290061065</v>
      </c>
      <c r="AA45" s="20">
        <v>4609709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410149831</v>
      </c>
      <c r="D48" s="29">
        <f t="shared" ref="D48:Y48" si="1">SUM(D35:D47)</f>
        <v>0</v>
      </c>
      <c r="E48" s="30">
        <f t="shared" si="1"/>
        <v>450821726</v>
      </c>
      <c r="F48" s="31">
        <f t="shared" si="1"/>
        <v>450821726</v>
      </c>
      <c r="G48" s="31">
        <f t="shared" si="1"/>
        <v>4290553</v>
      </c>
      <c r="H48" s="31">
        <f t="shared" si="1"/>
        <v>6108263</v>
      </c>
      <c r="I48" s="31">
        <f t="shared" si="1"/>
        <v>20435085</v>
      </c>
      <c r="J48" s="31">
        <f t="shared" si="1"/>
        <v>30833901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30833901</v>
      </c>
      <c r="X48" s="31">
        <f t="shared" si="1"/>
        <v>112705533</v>
      </c>
      <c r="Y48" s="31">
        <f t="shared" si="1"/>
        <v>-81871632</v>
      </c>
      <c r="Z48" s="32">
        <f>+IF(X48&lt;&gt;0,+(Y48/X48)*100,0)</f>
        <v>-72.642069844077668</v>
      </c>
      <c r="AA48" s="29">
        <f>SUM(AA35:AA47)</f>
        <v>450821726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-263072171</v>
      </c>
      <c r="D49" s="39">
        <f t="shared" si="2"/>
        <v>0</v>
      </c>
      <c r="E49" s="40">
        <f t="shared" si="2"/>
        <v>-262306978</v>
      </c>
      <c r="F49" s="41">
        <f t="shared" si="2"/>
        <v>-262306978</v>
      </c>
      <c r="G49" s="41">
        <f t="shared" si="2"/>
        <v>9043709</v>
      </c>
      <c r="H49" s="41">
        <f t="shared" si="2"/>
        <v>6920942</v>
      </c>
      <c r="I49" s="41">
        <f t="shared" si="2"/>
        <v>-7788361</v>
      </c>
      <c r="J49" s="41">
        <f t="shared" si="2"/>
        <v>8176290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8176290</v>
      </c>
      <c r="X49" s="41">
        <f t="shared" si="2"/>
        <v>-65576856</v>
      </c>
      <c r="Y49" s="41">
        <f t="shared" si="2"/>
        <v>73753146</v>
      </c>
      <c r="Z49" s="42">
        <f>+IF(X49&lt;&gt;0,+(Y49/X49)*100,0)</f>
        <v>-112.46825556870247</v>
      </c>
      <c r="AA49" s="39">
        <f>+AA33-AA48</f>
        <v>-262306978</v>
      </c>
    </row>
    <row r="50" spans="1:27" x14ac:dyDescent="0.25">
      <c r="A50" s="43" t="s">
        <v>75</v>
      </c>
      <c r="B50" s="15" t="s">
        <v>32</v>
      </c>
      <c r="C50" s="20">
        <v>50675035</v>
      </c>
      <c r="D50" s="20"/>
      <c r="E50" s="21">
        <v>66433670</v>
      </c>
      <c r="F50" s="22">
        <v>66433670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16608414</v>
      </c>
      <c r="Y50" s="22">
        <v>-16608414</v>
      </c>
      <c r="Z50" s="23">
        <v>-100</v>
      </c>
      <c r="AA50" s="20">
        <v>66433670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-212397136</v>
      </c>
      <c r="D52" s="48">
        <f t="shared" si="3"/>
        <v>0</v>
      </c>
      <c r="E52" s="49">
        <f t="shared" si="3"/>
        <v>-195873308</v>
      </c>
      <c r="F52" s="50">
        <f t="shared" si="3"/>
        <v>-195873308</v>
      </c>
      <c r="G52" s="50">
        <f t="shared" si="3"/>
        <v>9043709</v>
      </c>
      <c r="H52" s="50">
        <f t="shared" si="3"/>
        <v>6920942</v>
      </c>
      <c r="I52" s="50">
        <f t="shared" si="3"/>
        <v>-7788361</v>
      </c>
      <c r="J52" s="50">
        <f t="shared" si="3"/>
        <v>8176290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8176290</v>
      </c>
      <c r="X52" s="50">
        <f t="shared" si="3"/>
        <v>-48968442</v>
      </c>
      <c r="Y52" s="50">
        <f t="shared" si="3"/>
        <v>57144732</v>
      </c>
      <c r="Z52" s="51">
        <f>+IF(X52&lt;&gt;0,+(Y52/X52)*100,0)</f>
        <v>-116.69705971041513</v>
      </c>
      <c r="AA52" s="48">
        <f>SUM(AA49:AA51)</f>
        <v>-195873308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-212397136</v>
      </c>
      <c r="D54" s="54">
        <f>+D52-D53</f>
        <v>0</v>
      </c>
      <c r="E54" s="55">
        <f t="shared" si="4"/>
        <v>-195873308</v>
      </c>
      <c r="F54" s="56">
        <f t="shared" si="4"/>
        <v>-195873308</v>
      </c>
      <c r="G54" s="56">
        <f t="shared" si="4"/>
        <v>9043709</v>
      </c>
      <c r="H54" s="56">
        <f t="shared" si="4"/>
        <v>6920942</v>
      </c>
      <c r="I54" s="56">
        <f t="shared" si="4"/>
        <v>-7788361</v>
      </c>
      <c r="J54" s="56">
        <f t="shared" si="4"/>
        <v>8176290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8176290</v>
      </c>
      <c r="X54" s="56">
        <f t="shared" si="4"/>
        <v>-48968442</v>
      </c>
      <c r="Y54" s="56">
        <f t="shared" si="4"/>
        <v>57144732</v>
      </c>
      <c r="Z54" s="57">
        <f>+IF(X54&lt;&gt;0,+(Y54/X54)*100,0)</f>
        <v>-116.69705971041513</v>
      </c>
      <c r="AA54" s="54">
        <f>+AA52-AA53</f>
        <v>-195873308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-212397136</v>
      </c>
      <c r="D57" s="48">
        <f>SUM(D54:D56)</f>
        <v>0</v>
      </c>
      <c r="E57" s="49">
        <f t="shared" si="5"/>
        <v>-195873308</v>
      </c>
      <c r="F57" s="50">
        <f t="shared" si="5"/>
        <v>-195873308</v>
      </c>
      <c r="G57" s="50">
        <f t="shared" si="5"/>
        <v>9043709</v>
      </c>
      <c r="H57" s="50">
        <f t="shared" si="5"/>
        <v>6920942</v>
      </c>
      <c r="I57" s="50">
        <f t="shared" si="5"/>
        <v>-7788361</v>
      </c>
      <c r="J57" s="50">
        <f t="shared" si="5"/>
        <v>8176290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8176290</v>
      </c>
      <c r="X57" s="50">
        <f t="shared" si="5"/>
        <v>-48968442</v>
      </c>
      <c r="Y57" s="50">
        <f t="shared" si="5"/>
        <v>57144732</v>
      </c>
      <c r="Z57" s="51">
        <f>+IF(X57&lt;&gt;0,+(Y57/X57)*100,0)</f>
        <v>-116.69705971041513</v>
      </c>
      <c r="AA57" s="48">
        <f>SUM(AA54:AA56)</f>
        <v>-195873308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-212397136</v>
      </c>
      <c r="D60" s="65">
        <f>SUM(D57:D59)</f>
        <v>0</v>
      </c>
      <c r="E60" s="66">
        <f t="shared" si="6"/>
        <v>-195873308</v>
      </c>
      <c r="F60" s="67">
        <f t="shared" si="6"/>
        <v>-195873308</v>
      </c>
      <c r="G60" s="67">
        <f t="shared" si="6"/>
        <v>9043709</v>
      </c>
      <c r="H60" s="67">
        <f t="shared" si="6"/>
        <v>6920942</v>
      </c>
      <c r="I60" s="67">
        <f t="shared" si="6"/>
        <v>-7788361</v>
      </c>
      <c r="J60" s="67">
        <f t="shared" si="6"/>
        <v>8176290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8176290</v>
      </c>
      <c r="X60" s="67">
        <f t="shared" si="6"/>
        <v>-48968442</v>
      </c>
      <c r="Y60" s="67">
        <f t="shared" si="6"/>
        <v>57144732</v>
      </c>
      <c r="Z60" s="68">
        <f>+IF(X60&lt;&gt;0,+(Y60/X60)*100,0)</f>
        <v>-116.69705971041513</v>
      </c>
      <c r="AA60" s="65">
        <f>SUM(AA57:AA59)</f>
        <v>-195873308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43809353</v>
      </c>
      <c r="F8" s="22">
        <v>43809353</v>
      </c>
      <c r="G8" s="22">
        <v>3453677</v>
      </c>
      <c r="H8" s="22">
        <v>3439197</v>
      </c>
      <c r="I8" s="22">
        <v>3404378</v>
      </c>
      <c r="J8" s="22">
        <v>10297252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10297252</v>
      </c>
      <c r="X8" s="22">
        <v>10952337</v>
      </c>
      <c r="Y8" s="22">
        <v>-655085</v>
      </c>
      <c r="Z8" s="23">
        <v>-5.9812348725208144</v>
      </c>
      <c r="AA8" s="20">
        <v>43809353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2886907</v>
      </c>
      <c r="H13" s="22">
        <v>2760347</v>
      </c>
      <c r="I13" s="22">
        <v>2868017</v>
      </c>
      <c r="J13" s="22">
        <v>8515271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8515271</v>
      </c>
      <c r="X13" s="22"/>
      <c r="Y13" s="22">
        <v>8515271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43809353</v>
      </c>
      <c r="F33" s="31">
        <f t="shared" si="0"/>
        <v>43809353</v>
      </c>
      <c r="G33" s="31">
        <f t="shared" si="0"/>
        <v>6340584</v>
      </c>
      <c r="H33" s="31">
        <f t="shared" si="0"/>
        <v>6199544</v>
      </c>
      <c r="I33" s="31">
        <f t="shared" si="0"/>
        <v>6272395</v>
      </c>
      <c r="J33" s="31">
        <f t="shared" si="0"/>
        <v>18812523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18812523</v>
      </c>
      <c r="X33" s="31">
        <f t="shared" si="0"/>
        <v>10952337</v>
      </c>
      <c r="Y33" s="31">
        <f t="shared" si="0"/>
        <v>7860186</v>
      </c>
      <c r="Z33" s="32">
        <f>+IF(X33&lt;&gt;0,+(Y33/X33)*100,0)</f>
        <v>71.767203657082504</v>
      </c>
      <c r="AA33" s="29">
        <f>SUM(AA6:AA32)</f>
        <v>43809353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10808254</v>
      </c>
      <c r="F35" s="22">
        <v>10808254</v>
      </c>
      <c r="G35" s="22">
        <v>904948</v>
      </c>
      <c r="H35" s="22">
        <v>964693</v>
      </c>
      <c r="I35" s="22">
        <v>853707</v>
      </c>
      <c r="J35" s="22">
        <v>2723348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2723348</v>
      </c>
      <c r="X35" s="22">
        <v>2702085</v>
      </c>
      <c r="Y35" s="22">
        <v>21263</v>
      </c>
      <c r="Z35" s="23">
        <v>0.78691084847441894</v>
      </c>
      <c r="AA35" s="20">
        <v>10808254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4050000</v>
      </c>
      <c r="F38" s="22">
        <v>4050000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1012500</v>
      </c>
      <c r="Y38" s="22">
        <v>-1012500</v>
      </c>
      <c r="Z38" s="23">
        <v>-100</v>
      </c>
      <c r="AA38" s="20">
        <v>4050000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66168</v>
      </c>
      <c r="H44" s="22">
        <v>9862</v>
      </c>
      <c r="I44" s="22">
        <v>6007</v>
      </c>
      <c r="J44" s="22">
        <v>82037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82037</v>
      </c>
      <c r="X44" s="22"/>
      <c r="Y44" s="22">
        <v>82037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449800</v>
      </c>
      <c r="F45" s="22">
        <v>449800</v>
      </c>
      <c r="G45" s="22">
        <v>7558</v>
      </c>
      <c r="H45" s="22">
        <v>8181</v>
      </c>
      <c r="I45" s="22">
        <v>7125</v>
      </c>
      <c r="J45" s="22">
        <v>22864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22864</v>
      </c>
      <c r="X45" s="22">
        <v>112455</v>
      </c>
      <c r="Y45" s="22">
        <v>-89591</v>
      </c>
      <c r="Z45" s="23">
        <v>-79.668311769152098</v>
      </c>
      <c r="AA45" s="20">
        <v>449800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15358054</v>
      </c>
      <c r="F48" s="31">
        <f t="shared" si="1"/>
        <v>15358054</v>
      </c>
      <c r="G48" s="31">
        <f t="shared" si="1"/>
        <v>978674</v>
      </c>
      <c r="H48" s="31">
        <f t="shared" si="1"/>
        <v>982736</v>
      </c>
      <c r="I48" s="31">
        <f t="shared" si="1"/>
        <v>866839</v>
      </c>
      <c r="J48" s="31">
        <f t="shared" si="1"/>
        <v>2828249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2828249</v>
      </c>
      <c r="X48" s="31">
        <f t="shared" si="1"/>
        <v>3839541</v>
      </c>
      <c r="Y48" s="31">
        <f t="shared" si="1"/>
        <v>-1011292</v>
      </c>
      <c r="Z48" s="32">
        <f>+IF(X48&lt;&gt;0,+(Y48/X48)*100,0)</f>
        <v>-26.33887748561612</v>
      </c>
      <c r="AA48" s="29">
        <f>SUM(AA35:AA47)</f>
        <v>15358054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28451299</v>
      </c>
      <c r="F49" s="41">
        <f t="shared" si="2"/>
        <v>28451299</v>
      </c>
      <c r="G49" s="41">
        <f t="shared" si="2"/>
        <v>5361910</v>
      </c>
      <c r="H49" s="41">
        <f t="shared" si="2"/>
        <v>5216808</v>
      </c>
      <c r="I49" s="41">
        <f t="shared" si="2"/>
        <v>5405556</v>
      </c>
      <c r="J49" s="41">
        <f t="shared" si="2"/>
        <v>15984274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15984274</v>
      </c>
      <c r="X49" s="41">
        <f t="shared" si="2"/>
        <v>7112796</v>
      </c>
      <c r="Y49" s="41">
        <f t="shared" si="2"/>
        <v>8871478</v>
      </c>
      <c r="Z49" s="42">
        <f>+IF(X49&lt;&gt;0,+(Y49/X49)*100,0)</f>
        <v>124.72560720144369</v>
      </c>
      <c r="AA49" s="39">
        <f>+AA33-AA48</f>
        <v>28451299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28451299</v>
      </c>
      <c r="F52" s="50">
        <f t="shared" si="3"/>
        <v>28451299</v>
      </c>
      <c r="G52" s="50">
        <f t="shared" si="3"/>
        <v>5361910</v>
      </c>
      <c r="H52" s="50">
        <f t="shared" si="3"/>
        <v>5216808</v>
      </c>
      <c r="I52" s="50">
        <f t="shared" si="3"/>
        <v>5405556</v>
      </c>
      <c r="J52" s="50">
        <f t="shared" si="3"/>
        <v>15984274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15984274</v>
      </c>
      <c r="X52" s="50">
        <f t="shared" si="3"/>
        <v>7112796</v>
      </c>
      <c r="Y52" s="50">
        <f t="shared" si="3"/>
        <v>8871478</v>
      </c>
      <c r="Z52" s="51">
        <f>+IF(X52&lt;&gt;0,+(Y52/X52)*100,0)</f>
        <v>124.72560720144369</v>
      </c>
      <c r="AA52" s="48">
        <f>SUM(AA49:AA51)</f>
        <v>28451299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28451299</v>
      </c>
      <c r="F54" s="56">
        <f t="shared" si="4"/>
        <v>28451299</v>
      </c>
      <c r="G54" s="56">
        <f t="shared" si="4"/>
        <v>5361910</v>
      </c>
      <c r="H54" s="56">
        <f t="shared" si="4"/>
        <v>5216808</v>
      </c>
      <c r="I54" s="56">
        <f t="shared" si="4"/>
        <v>5405556</v>
      </c>
      <c r="J54" s="56">
        <f t="shared" si="4"/>
        <v>15984274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15984274</v>
      </c>
      <c r="X54" s="56">
        <f t="shared" si="4"/>
        <v>7112796</v>
      </c>
      <c r="Y54" s="56">
        <f t="shared" si="4"/>
        <v>8871478</v>
      </c>
      <c r="Z54" s="57">
        <f>+IF(X54&lt;&gt;0,+(Y54/X54)*100,0)</f>
        <v>124.72560720144369</v>
      </c>
      <c r="AA54" s="54">
        <f>+AA52-AA53</f>
        <v>28451299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28451299</v>
      </c>
      <c r="F57" s="50">
        <f t="shared" si="5"/>
        <v>28451299</v>
      </c>
      <c r="G57" s="50">
        <f t="shared" si="5"/>
        <v>5361910</v>
      </c>
      <c r="H57" s="50">
        <f t="shared" si="5"/>
        <v>5216808</v>
      </c>
      <c r="I57" s="50">
        <f t="shared" si="5"/>
        <v>5405556</v>
      </c>
      <c r="J57" s="50">
        <f t="shared" si="5"/>
        <v>15984274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15984274</v>
      </c>
      <c r="X57" s="50">
        <f t="shared" si="5"/>
        <v>7112796</v>
      </c>
      <c r="Y57" s="50">
        <f t="shared" si="5"/>
        <v>8871478</v>
      </c>
      <c r="Z57" s="51">
        <f>+IF(X57&lt;&gt;0,+(Y57/X57)*100,0)</f>
        <v>124.72560720144369</v>
      </c>
      <c r="AA57" s="48">
        <f>SUM(AA54:AA56)</f>
        <v>28451299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28451299</v>
      </c>
      <c r="F60" s="67">
        <f t="shared" si="6"/>
        <v>28451299</v>
      </c>
      <c r="G60" s="67">
        <f t="shared" si="6"/>
        <v>5361910</v>
      </c>
      <c r="H60" s="67">
        <f t="shared" si="6"/>
        <v>5216808</v>
      </c>
      <c r="I60" s="67">
        <f t="shared" si="6"/>
        <v>5405556</v>
      </c>
      <c r="J60" s="67">
        <f t="shared" si="6"/>
        <v>15984274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15984274</v>
      </c>
      <c r="X60" s="67">
        <f t="shared" si="6"/>
        <v>7112796</v>
      </c>
      <c r="Y60" s="67">
        <f t="shared" si="6"/>
        <v>8871478</v>
      </c>
      <c r="Z60" s="68">
        <f>+IF(X60&lt;&gt;0,+(Y60/X60)*100,0)</f>
        <v>124.72560720144369</v>
      </c>
      <c r="AA60" s="65">
        <f>SUM(AA57:AA59)</f>
        <v>28451299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/>
      <c r="E6" s="21">
        <v>22881</v>
      </c>
      <c r="F6" s="22">
        <v>22881</v>
      </c>
      <c r="G6" s="22"/>
      <c r="H6" s="22">
        <v>20690</v>
      </c>
      <c r="I6" s="22">
        <v>13522</v>
      </c>
      <c r="J6" s="22">
        <v>34212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34212</v>
      </c>
      <c r="X6" s="22">
        <v>1230</v>
      </c>
      <c r="Y6" s="22">
        <v>32982</v>
      </c>
      <c r="Z6" s="23">
        <v>2681.4634146341464</v>
      </c>
      <c r="AA6" s="20">
        <v>22881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101053389</v>
      </c>
      <c r="D8" s="20"/>
      <c r="E8" s="21">
        <v>108799149</v>
      </c>
      <c r="F8" s="22">
        <v>108799149</v>
      </c>
      <c r="G8" s="22">
        <v>9770433</v>
      </c>
      <c r="H8" s="22">
        <v>11306579</v>
      </c>
      <c r="I8" s="22">
        <v>9029244</v>
      </c>
      <c r="J8" s="22">
        <v>30106256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30106256</v>
      </c>
      <c r="X8" s="22">
        <v>33273867</v>
      </c>
      <c r="Y8" s="22">
        <v>-3167611</v>
      </c>
      <c r="Z8" s="23">
        <v>-9.519816257004333</v>
      </c>
      <c r="AA8" s="20">
        <v>108799149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22919069</v>
      </c>
      <c r="D13" s="20"/>
      <c r="E13" s="21">
        <v>23958727</v>
      </c>
      <c r="F13" s="22">
        <v>23958727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5989683</v>
      </c>
      <c r="Y13" s="22">
        <v>-5989683</v>
      </c>
      <c r="Z13" s="23">
        <v>-100</v>
      </c>
      <c r="AA13" s="20">
        <v>23958727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124016075</v>
      </c>
      <c r="D33" s="29">
        <f t="shared" ref="D33:Y33" si="0">SUM(D6:D32)</f>
        <v>0</v>
      </c>
      <c r="E33" s="30">
        <f t="shared" si="0"/>
        <v>132780757</v>
      </c>
      <c r="F33" s="31">
        <f t="shared" si="0"/>
        <v>132780757</v>
      </c>
      <c r="G33" s="31">
        <f t="shared" si="0"/>
        <v>9770433</v>
      </c>
      <c r="H33" s="31">
        <f t="shared" si="0"/>
        <v>11327269</v>
      </c>
      <c r="I33" s="31">
        <f t="shared" si="0"/>
        <v>9042766</v>
      </c>
      <c r="J33" s="31">
        <f t="shared" si="0"/>
        <v>30140468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30140468</v>
      </c>
      <c r="X33" s="31">
        <f t="shared" si="0"/>
        <v>39264780</v>
      </c>
      <c r="Y33" s="31">
        <f t="shared" si="0"/>
        <v>-9124312</v>
      </c>
      <c r="Z33" s="32">
        <f>+IF(X33&lt;&gt;0,+(Y33/X33)*100,0)</f>
        <v>-23.237904299985889</v>
      </c>
      <c r="AA33" s="29">
        <f>SUM(AA6:AA32)</f>
        <v>132780757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11707196</v>
      </c>
      <c r="D35" s="20"/>
      <c r="E35" s="21">
        <v>21027482</v>
      </c>
      <c r="F35" s="22">
        <v>21027482</v>
      </c>
      <c r="G35" s="22">
        <v>69005</v>
      </c>
      <c r="H35" s="22">
        <v>1925601</v>
      </c>
      <c r="I35" s="22">
        <v>1399918</v>
      </c>
      <c r="J35" s="22">
        <v>3394524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3394524</v>
      </c>
      <c r="X35" s="22">
        <v>5264995</v>
      </c>
      <c r="Y35" s="22">
        <v>-1870471</v>
      </c>
      <c r="Z35" s="23">
        <v>-35.526548458260642</v>
      </c>
      <c r="AA35" s="20">
        <v>21027482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408766</v>
      </c>
      <c r="D38" s="20"/>
      <c r="E38" s="21">
        <v>288493</v>
      </c>
      <c r="F38" s="22">
        <v>288493</v>
      </c>
      <c r="G38" s="22">
        <v>89235</v>
      </c>
      <c r="H38" s="22">
        <v>28394</v>
      </c>
      <c r="I38" s="22">
        <v>55359</v>
      </c>
      <c r="J38" s="22">
        <v>172988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172988</v>
      </c>
      <c r="X38" s="22">
        <v>70157</v>
      </c>
      <c r="Y38" s="22">
        <v>102831</v>
      </c>
      <c r="Z38" s="23">
        <v>146.5726869735023</v>
      </c>
      <c r="AA38" s="20">
        <v>288493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16322847</v>
      </c>
      <c r="F39" s="22">
        <v>16322847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4080711</v>
      </c>
      <c r="Y39" s="22">
        <v>-4080711</v>
      </c>
      <c r="Z39" s="23">
        <v>-100</v>
      </c>
      <c r="AA39" s="20">
        <v>16322847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29730584</v>
      </c>
      <c r="D42" s="20"/>
      <c r="E42" s="21">
        <v>26303500</v>
      </c>
      <c r="F42" s="22">
        <v>26303500</v>
      </c>
      <c r="G42" s="22">
        <v>1912194</v>
      </c>
      <c r="H42" s="22">
        <v>2842580</v>
      </c>
      <c r="I42" s="22">
        <v>1185505</v>
      </c>
      <c r="J42" s="22">
        <v>5940279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5940279</v>
      </c>
      <c r="X42" s="22">
        <v>3254853</v>
      </c>
      <c r="Y42" s="22">
        <v>2685426</v>
      </c>
      <c r="Z42" s="23">
        <v>82.505292865760765</v>
      </c>
      <c r="AA42" s="20">
        <v>26303500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4500377</v>
      </c>
      <c r="D45" s="20"/>
      <c r="E45" s="21">
        <v>908283</v>
      </c>
      <c r="F45" s="22">
        <v>908283</v>
      </c>
      <c r="G45" s="22">
        <v>48680</v>
      </c>
      <c r="H45" s="22">
        <v>420980</v>
      </c>
      <c r="I45" s="22">
        <v>148200</v>
      </c>
      <c r="J45" s="22">
        <v>617860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617860</v>
      </c>
      <c r="X45" s="22">
        <v>224571</v>
      </c>
      <c r="Y45" s="22">
        <v>393289</v>
      </c>
      <c r="Z45" s="23">
        <v>175.12902378312427</v>
      </c>
      <c r="AA45" s="20">
        <v>908283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46346923</v>
      </c>
      <c r="D48" s="29">
        <f t="shared" ref="D48:Y48" si="1">SUM(D35:D47)</f>
        <v>0</v>
      </c>
      <c r="E48" s="30">
        <f t="shared" si="1"/>
        <v>67850605</v>
      </c>
      <c r="F48" s="31">
        <f t="shared" si="1"/>
        <v>67850605</v>
      </c>
      <c r="G48" s="31">
        <f t="shared" si="1"/>
        <v>2119114</v>
      </c>
      <c r="H48" s="31">
        <f t="shared" si="1"/>
        <v>5217555</v>
      </c>
      <c r="I48" s="31">
        <f t="shared" si="1"/>
        <v>2788982</v>
      </c>
      <c r="J48" s="31">
        <f t="shared" si="1"/>
        <v>10125651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10125651</v>
      </c>
      <c r="X48" s="31">
        <f t="shared" si="1"/>
        <v>13645287</v>
      </c>
      <c r="Y48" s="31">
        <f t="shared" si="1"/>
        <v>-3519636</v>
      </c>
      <c r="Z48" s="32">
        <f>+IF(X48&lt;&gt;0,+(Y48/X48)*100,0)</f>
        <v>-25.793785062930517</v>
      </c>
      <c r="AA48" s="29">
        <f>SUM(AA35:AA47)</f>
        <v>67850605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77669152</v>
      </c>
      <c r="D49" s="39">
        <f t="shared" si="2"/>
        <v>0</v>
      </c>
      <c r="E49" s="40">
        <f t="shared" si="2"/>
        <v>64930152</v>
      </c>
      <c r="F49" s="41">
        <f t="shared" si="2"/>
        <v>64930152</v>
      </c>
      <c r="G49" s="41">
        <f t="shared" si="2"/>
        <v>7651319</v>
      </c>
      <c r="H49" s="41">
        <f t="shared" si="2"/>
        <v>6109714</v>
      </c>
      <c r="I49" s="41">
        <f t="shared" si="2"/>
        <v>6253784</v>
      </c>
      <c r="J49" s="41">
        <f t="shared" si="2"/>
        <v>20014817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20014817</v>
      </c>
      <c r="X49" s="41">
        <f t="shared" si="2"/>
        <v>25619493</v>
      </c>
      <c r="Y49" s="41">
        <f t="shared" si="2"/>
        <v>-5604676</v>
      </c>
      <c r="Z49" s="42">
        <f>+IF(X49&lt;&gt;0,+(Y49/X49)*100,0)</f>
        <v>-21.876607784549055</v>
      </c>
      <c r="AA49" s="39">
        <f>+AA33-AA48</f>
        <v>64930152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77669152</v>
      </c>
      <c r="D52" s="48">
        <f t="shared" si="3"/>
        <v>0</v>
      </c>
      <c r="E52" s="49">
        <f t="shared" si="3"/>
        <v>64930152</v>
      </c>
      <c r="F52" s="50">
        <f t="shared" si="3"/>
        <v>64930152</v>
      </c>
      <c r="G52" s="50">
        <f t="shared" si="3"/>
        <v>7651319</v>
      </c>
      <c r="H52" s="50">
        <f t="shared" si="3"/>
        <v>6109714</v>
      </c>
      <c r="I52" s="50">
        <f t="shared" si="3"/>
        <v>6253784</v>
      </c>
      <c r="J52" s="50">
        <f t="shared" si="3"/>
        <v>20014817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20014817</v>
      </c>
      <c r="X52" s="50">
        <f t="shared" si="3"/>
        <v>25619493</v>
      </c>
      <c r="Y52" s="50">
        <f t="shared" si="3"/>
        <v>-5604676</v>
      </c>
      <c r="Z52" s="51">
        <f>+IF(X52&lt;&gt;0,+(Y52/X52)*100,0)</f>
        <v>-21.876607784549055</v>
      </c>
      <c r="AA52" s="48">
        <f>SUM(AA49:AA51)</f>
        <v>64930152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77669152</v>
      </c>
      <c r="D54" s="54">
        <f>+D52-D53</f>
        <v>0</v>
      </c>
      <c r="E54" s="55">
        <f t="shared" si="4"/>
        <v>64930152</v>
      </c>
      <c r="F54" s="56">
        <f t="shared" si="4"/>
        <v>64930152</v>
      </c>
      <c r="G54" s="56">
        <f t="shared" si="4"/>
        <v>7651319</v>
      </c>
      <c r="H54" s="56">
        <f t="shared" si="4"/>
        <v>6109714</v>
      </c>
      <c r="I54" s="56">
        <f t="shared" si="4"/>
        <v>6253784</v>
      </c>
      <c r="J54" s="56">
        <f t="shared" si="4"/>
        <v>20014817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20014817</v>
      </c>
      <c r="X54" s="56">
        <f t="shared" si="4"/>
        <v>25619493</v>
      </c>
      <c r="Y54" s="56">
        <f t="shared" si="4"/>
        <v>-5604676</v>
      </c>
      <c r="Z54" s="57">
        <f>+IF(X54&lt;&gt;0,+(Y54/X54)*100,0)</f>
        <v>-21.876607784549055</v>
      </c>
      <c r="AA54" s="54">
        <f>+AA52-AA53</f>
        <v>64930152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77669152</v>
      </c>
      <c r="D57" s="48">
        <f>SUM(D54:D56)</f>
        <v>0</v>
      </c>
      <c r="E57" s="49">
        <f t="shared" si="5"/>
        <v>64930152</v>
      </c>
      <c r="F57" s="50">
        <f t="shared" si="5"/>
        <v>64930152</v>
      </c>
      <c r="G57" s="50">
        <f t="shared" si="5"/>
        <v>7651319</v>
      </c>
      <c r="H57" s="50">
        <f t="shared" si="5"/>
        <v>6109714</v>
      </c>
      <c r="I57" s="50">
        <f t="shared" si="5"/>
        <v>6253784</v>
      </c>
      <c r="J57" s="50">
        <f t="shared" si="5"/>
        <v>20014817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20014817</v>
      </c>
      <c r="X57" s="50">
        <f t="shared" si="5"/>
        <v>25619493</v>
      </c>
      <c r="Y57" s="50">
        <f t="shared" si="5"/>
        <v>-5604676</v>
      </c>
      <c r="Z57" s="51">
        <f>+IF(X57&lt;&gt;0,+(Y57/X57)*100,0)</f>
        <v>-21.876607784549055</v>
      </c>
      <c r="AA57" s="48">
        <f>SUM(AA54:AA56)</f>
        <v>64930152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77669152</v>
      </c>
      <c r="D60" s="65">
        <f>SUM(D57:D59)</f>
        <v>0</v>
      </c>
      <c r="E60" s="66">
        <f t="shared" si="6"/>
        <v>64930152</v>
      </c>
      <c r="F60" s="67">
        <f t="shared" si="6"/>
        <v>64930152</v>
      </c>
      <c r="G60" s="67">
        <f t="shared" si="6"/>
        <v>7651319</v>
      </c>
      <c r="H60" s="67">
        <f t="shared" si="6"/>
        <v>6109714</v>
      </c>
      <c r="I60" s="67">
        <f t="shared" si="6"/>
        <v>6253784</v>
      </c>
      <c r="J60" s="67">
        <f t="shared" si="6"/>
        <v>20014817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20014817</v>
      </c>
      <c r="X60" s="67">
        <f t="shared" si="6"/>
        <v>25619493</v>
      </c>
      <c r="Y60" s="67">
        <f t="shared" si="6"/>
        <v>-5604676</v>
      </c>
      <c r="Z60" s="68">
        <f>+IF(X60&lt;&gt;0,+(Y60/X60)*100,0)</f>
        <v>-21.876607784549055</v>
      </c>
      <c r="AA60" s="65">
        <f>SUM(AA57:AA59)</f>
        <v>64930152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/>
      <c r="E6" s="21">
        <v>22881</v>
      </c>
      <c r="F6" s="22">
        <v>22881</v>
      </c>
      <c r="G6" s="22"/>
      <c r="H6" s="22">
        <v>20690</v>
      </c>
      <c r="I6" s="22">
        <v>13522</v>
      </c>
      <c r="J6" s="22">
        <v>34212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34212</v>
      </c>
      <c r="X6" s="22">
        <v>1230</v>
      </c>
      <c r="Y6" s="22">
        <v>32982</v>
      </c>
      <c r="Z6" s="23">
        <v>2681.4634146341464</v>
      </c>
      <c r="AA6" s="20">
        <v>22881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705159274</v>
      </c>
      <c r="D8" s="20"/>
      <c r="E8" s="21">
        <v>1108567863</v>
      </c>
      <c r="F8" s="22">
        <v>1108567863</v>
      </c>
      <c r="G8" s="22">
        <v>62135266</v>
      </c>
      <c r="H8" s="22">
        <v>61425368</v>
      </c>
      <c r="I8" s="22">
        <v>69088829</v>
      </c>
      <c r="J8" s="22">
        <v>192649463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192649463</v>
      </c>
      <c r="X8" s="22">
        <v>283281529</v>
      </c>
      <c r="Y8" s="22">
        <v>-90632066</v>
      </c>
      <c r="Z8" s="23">
        <v>-31.993637679073668</v>
      </c>
      <c r="AA8" s="20">
        <v>1108567863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13919</v>
      </c>
      <c r="D10" s="20"/>
      <c r="E10" s="21">
        <v>263708</v>
      </c>
      <c r="F10" s="22">
        <v>263708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65928</v>
      </c>
      <c r="Y10" s="22">
        <v>-65928</v>
      </c>
      <c r="Z10" s="23">
        <v>-100</v>
      </c>
      <c r="AA10" s="20">
        <v>263708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126587779</v>
      </c>
      <c r="D13" s="20"/>
      <c r="E13" s="21">
        <v>168916994</v>
      </c>
      <c r="F13" s="22">
        <v>168916994</v>
      </c>
      <c r="G13" s="22">
        <v>13740572</v>
      </c>
      <c r="H13" s="22">
        <v>13721097</v>
      </c>
      <c r="I13" s="22">
        <v>13597960</v>
      </c>
      <c r="J13" s="22">
        <v>41059629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41059629</v>
      </c>
      <c r="X13" s="22">
        <v>42229248</v>
      </c>
      <c r="Y13" s="22">
        <v>-1169619</v>
      </c>
      <c r="Z13" s="23">
        <v>-2.7696893868439236</v>
      </c>
      <c r="AA13" s="20">
        <v>168916994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1186230</v>
      </c>
      <c r="Y14" s="22">
        <v>-1186230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12501</v>
      </c>
      <c r="Y18" s="22">
        <v>-12501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395000</v>
      </c>
      <c r="F20" s="22">
        <v>395000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98748</v>
      </c>
      <c r="Y20" s="22">
        <v>-98748</v>
      </c>
      <c r="Z20" s="18">
        <v>-100</v>
      </c>
      <c r="AA20" s="20">
        <v>395000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250000</v>
      </c>
      <c r="F24" s="22">
        <v>250000</v>
      </c>
      <c r="G24" s="22"/>
      <c r="H24" s="22">
        <v>-66222</v>
      </c>
      <c r="I24" s="22"/>
      <c r="J24" s="22">
        <v>-66222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-66222</v>
      </c>
      <c r="X24" s="22">
        <v>62499</v>
      </c>
      <c r="Y24" s="22">
        <v>-128721</v>
      </c>
      <c r="Z24" s="23">
        <v>-205.95689531032497</v>
      </c>
      <c r="AA24" s="20">
        <v>250000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293964046</v>
      </c>
      <c r="D26" s="20"/>
      <c r="E26" s="21">
        <v>291419035</v>
      </c>
      <c r="F26" s="22">
        <v>291419035</v>
      </c>
      <c r="G26" s="22"/>
      <c r="H26" s="22">
        <v>109087167</v>
      </c>
      <c r="I26" s="22"/>
      <c r="J26" s="22">
        <v>109087167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109087167</v>
      </c>
      <c r="X26" s="22">
        <v>72854757</v>
      </c>
      <c r="Y26" s="22">
        <v>36232410</v>
      </c>
      <c r="Z26" s="23">
        <v>49.732387412945457</v>
      </c>
      <c r="AA26" s="20">
        <v>291419035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33725</v>
      </c>
      <c r="H27" s="22">
        <v>33333</v>
      </c>
      <c r="I27" s="22">
        <v>33617</v>
      </c>
      <c r="J27" s="22">
        <v>100675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100675</v>
      </c>
      <c r="X27" s="22"/>
      <c r="Y27" s="22">
        <v>100675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40809</v>
      </c>
      <c r="H29" s="22">
        <v>40809</v>
      </c>
      <c r="I29" s="22">
        <v>40809</v>
      </c>
      <c r="J29" s="22">
        <v>122427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122427</v>
      </c>
      <c r="X29" s="22"/>
      <c r="Y29" s="22">
        <v>122427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1125810606</v>
      </c>
      <c r="D33" s="29">
        <f t="shared" ref="D33:Y33" si="0">SUM(D6:D32)</f>
        <v>0</v>
      </c>
      <c r="E33" s="30">
        <f t="shared" si="0"/>
        <v>1574630398</v>
      </c>
      <c r="F33" s="31">
        <f t="shared" si="0"/>
        <v>1574630398</v>
      </c>
      <c r="G33" s="31">
        <f t="shared" si="0"/>
        <v>75950372</v>
      </c>
      <c r="H33" s="31">
        <f t="shared" si="0"/>
        <v>184262242</v>
      </c>
      <c r="I33" s="31">
        <f t="shared" si="0"/>
        <v>82774737</v>
      </c>
      <c r="J33" s="31">
        <f t="shared" si="0"/>
        <v>342987351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342987351</v>
      </c>
      <c r="X33" s="31">
        <f t="shared" si="0"/>
        <v>399792670</v>
      </c>
      <c r="Y33" s="31">
        <f t="shared" si="0"/>
        <v>-56805319</v>
      </c>
      <c r="Z33" s="32">
        <f>+IF(X33&lt;&gt;0,+(Y33/X33)*100,0)</f>
        <v>-14.208694471561973</v>
      </c>
      <c r="AA33" s="29">
        <f>SUM(AA6:AA32)</f>
        <v>1574630398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177170446</v>
      </c>
      <c r="D35" s="20"/>
      <c r="E35" s="21">
        <v>286854262</v>
      </c>
      <c r="F35" s="22">
        <v>286854262</v>
      </c>
      <c r="G35" s="22">
        <v>14824009</v>
      </c>
      <c r="H35" s="22">
        <v>17453743</v>
      </c>
      <c r="I35" s="22">
        <v>16199901</v>
      </c>
      <c r="J35" s="22">
        <v>48477653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48477653</v>
      </c>
      <c r="X35" s="22">
        <v>72581774</v>
      </c>
      <c r="Y35" s="22">
        <v>-24104121</v>
      </c>
      <c r="Z35" s="23">
        <v>-33.209605761358219</v>
      </c>
      <c r="AA35" s="20">
        <v>286854262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8593263</v>
      </c>
      <c r="D38" s="20"/>
      <c r="E38" s="21">
        <v>108651255</v>
      </c>
      <c r="F38" s="22">
        <v>108651255</v>
      </c>
      <c r="G38" s="22">
        <v>104410</v>
      </c>
      <c r="H38" s="22">
        <v>1616889</v>
      </c>
      <c r="I38" s="22">
        <v>533452</v>
      </c>
      <c r="J38" s="22">
        <v>2254751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2254751</v>
      </c>
      <c r="X38" s="22">
        <v>27135888</v>
      </c>
      <c r="Y38" s="22">
        <v>-24881137</v>
      </c>
      <c r="Z38" s="23">
        <v>-91.690889201783264</v>
      </c>
      <c r="AA38" s="20">
        <v>108651255</v>
      </c>
    </row>
    <row r="39" spans="1:27" x14ac:dyDescent="0.25">
      <c r="A39" s="19" t="s">
        <v>65</v>
      </c>
      <c r="B39" s="15" t="s">
        <v>32</v>
      </c>
      <c r="C39" s="20">
        <v>446737710</v>
      </c>
      <c r="D39" s="20"/>
      <c r="E39" s="21">
        <v>267423544</v>
      </c>
      <c r="F39" s="22">
        <v>267423544</v>
      </c>
      <c r="G39" s="22">
        <v>1837689</v>
      </c>
      <c r="H39" s="22">
        <v>1837689</v>
      </c>
      <c r="I39" s="22">
        <v>1837689</v>
      </c>
      <c r="J39" s="22">
        <v>5513067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5513067</v>
      </c>
      <c r="X39" s="22">
        <v>66855888</v>
      </c>
      <c r="Y39" s="22">
        <v>-61342821</v>
      </c>
      <c r="Z39" s="23">
        <v>-91.753804840644705</v>
      </c>
      <c r="AA39" s="20">
        <v>267423544</v>
      </c>
    </row>
    <row r="40" spans="1:27" x14ac:dyDescent="0.25">
      <c r="A40" s="19" t="s">
        <v>66</v>
      </c>
      <c r="B40" s="15" t="s">
        <v>32</v>
      </c>
      <c r="C40" s="20">
        <v>61021648</v>
      </c>
      <c r="D40" s="20"/>
      <c r="E40" s="21">
        <v>167097747</v>
      </c>
      <c r="F40" s="22">
        <v>167097747</v>
      </c>
      <c r="G40" s="22">
        <v>1186250</v>
      </c>
      <c r="H40" s="22">
        <v>1186250</v>
      </c>
      <c r="I40" s="22">
        <v>16444341</v>
      </c>
      <c r="J40" s="22">
        <v>18816841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18816841</v>
      </c>
      <c r="X40" s="22">
        <v>41774448</v>
      </c>
      <c r="Y40" s="22">
        <v>-22957607</v>
      </c>
      <c r="Z40" s="23">
        <v>-54.956099000996971</v>
      </c>
      <c r="AA40" s="20">
        <v>167097747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3733993</v>
      </c>
      <c r="F41" s="22">
        <v>3733993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933501</v>
      </c>
      <c r="Y41" s="22">
        <v>-933501</v>
      </c>
      <c r="Z41" s="23">
        <v>-100</v>
      </c>
      <c r="AA41" s="20">
        <v>3733993</v>
      </c>
    </row>
    <row r="42" spans="1:27" x14ac:dyDescent="0.25">
      <c r="A42" s="19" t="s">
        <v>67</v>
      </c>
      <c r="B42" s="15" t="s">
        <v>32</v>
      </c>
      <c r="C42" s="20">
        <v>318888482</v>
      </c>
      <c r="D42" s="20"/>
      <c r="E42" s="21">
        <v>389760044</v>
      </c>
      <c r="F42" s="22">
        <v>389760044</v>
      </c>
      <c r="G42" s="22">
        <v>1932431</v>
      </c>
      <c r="H42" s="22">
        <v>16101765</v>
      </c>
      <c r="I42" s="22">
        <v>38256733</v>
      </c>
      <c r="J42" s="22">
        <v>56290929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56290929</v>
      </c>
      <c r="X42" s="22">
        <v>94118514</v>
      </c>
      <c r="Y42" s="22">
        <v>-37827585</v>
      </c>
      <c r="Z42" s="23">
        <v>-40.191438849108899</v>
      </c>
      <c r="AA42" s="20">
        <v>389760044</v>
      </c>
    </row>
    <row r="43" spans="1:27" x14ac:dyDescent="0.25">
      <c r="A43" s="19" t="s">
        <v>68</v>
      </c>
      <c r="B43" s="15" t="s">
        <v>32</v>
      </c>
      <c r="C43" s="20">
        <v>7851443</v>
      </c>
      <c r="D43" s="20"/>
      <c r="E43" s="21">
        <v>4930781</v>
      </c>
      <c r="F43" s="22">
        <v>4930781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1232694</v>
      </c>
      <c r="Y43" s="22">
        <v>-1232694</v>
      </c>
      <c r="Z43" s="23">
        <v>-100</v>
      </c>
      <c r="AA43" s="20">
        <v>4930781</v>
      </c>
    </row>
    <row r="44" spans="1:27" x14ac:dyDescent="0.25">
      <c r="A44" s="19" t="s">
        <v>69</v>
      </c>
      <c r="B44" s="15" t="s">
        <v>32</v>
      </c>
      <c r="C44" s="20">
        <v>41718075</v>
      </c>
      <c r="D44" s="20"/>
      <c r="E44" s="21">
        <v>177311221</v>
      </c>
      <c r="F44" s="22">
        <v>177311221</v>
      </c>
      <c r="G44" s="22">
        <v>239004</v>
      </c>
      <c r="H44" s="22">
        <v>10773</v>
      </c>
      <c r="I44" s="22">
        <v>4835</v>
      </c>
      <c r="J44" s="22">
        <v>254612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254612</v>
      </c>
      <c r="X44" s="22">
        <v>44327808</v>
      </c>
      <c r="Y44" s="22">
        <v>-44073196</v>
      </c>
      <c r="Z44" s="23">
        <v>-99.425615631614363</v>
      </c>
      <c r="AA44" s="20">
        <v>177311221</v>
      </c>
    </row>
    <row r="45" spans="1:27" x14ac:dyDescent="0.25">
      <c r="A45" s="19" t="s">
        <v>70</v>
      </c>
      <c r="B45" s="15" t="s">
        <v>32</v>
      </c>
      <c r="C45" s="20">
        <v>25489993</v>
      </c>
      <c r="D45" s="20"/>
      <c r="E45" s="21">
        <v>32317641</v>
      </c>
      <c r="F45" s="22">
        <v>32317641</v>
      </c>
      <c r="G45" s="22">
        <v>177729</v>
      </c>
      <c r="H45" s="22">
        <v>795962</v>
      </c>
      <c r="I45" s="22">
        <v>620986</v>
      </c>
      <c r="J45" s="22">
        <v>1594677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1594677</v>
      </c>
      <c r="X45" s="22">
        <v>8043993</v>
      </c>
      <c r="Y45" s="22">
        <v>-6449316</v>
      </c>
      <c r="Z45" s="23">
        <v>-80.17555460329217</v>
      </c>
      <c r="AA45" s="20">
        <v>32317641</v>
      </c>
    </row>
    <row r="46" spans="1:27" x14ac:dyDescent="0.25">
      <c r="A46" s="19" t="s">
        <v>71</v>
      </c>
      <c r="B46" s="15" t="s">
        <v>32</v>
      </c>
      <c r="C46" s="20">
        <v>185147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1087656207</v>
      </c>
      <c r="D48" s="29">
        <f t="shared" ref="D48:Y48" si="1">SUM(D35:D47)</f>
        <v>0</v>
      </c>
      <c r="E48" s="30">
        <f t="shared" si="1"/>
        <v>1438080488</v>
      </c>
      <c r="F48" s="31">
        <f t="shared" si="1"/>
        <v>1438080488</v>
      </c>
      <c r="G48" s="31">
        <f t="shared" si="1"/>
        <v>20301522</v>
      </c>
      <c r="H48" s="31">
        <f t="shared" si="1"/>
        <v>39003071</v>
      </c>
      <c r="I48" s="31">
        <f t="shared" si="1"/>
        <v>73897937</v>
      </c>
      <c r="J48" s="31">
        <f t="shared" si="1"/>
        <v>133202530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133202530</v>
      </c>
      <c r="X48" s="31">
        <f t="shared" si="1"/>
        <v>357004508</v>
      </c>
      <c r="Y48" s="31">
        <f t="shared" si="1"/>
        <v>-223801978</v>
      </c>
      <c r="Z48" s="32">
        <f>+IF(X48&lt;&gt;0,+(Y48/X48)*100,0)</f>
        <v>-62.688838091646723</v>
      </c>
      <c r="AA48" s="29">
        <f>SUM(AA35:AA47)</f>
        <v>1438080488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38154399</v>
      </c>
      <c r="D49" s="39">
        <f t="shared" si="2"/>
        <v>0</v>
      </c>
      <c r="E49" s="40">
        <f t="shared" si="2"/>
        <v>136549910</v>
      </c>
      <c r="F49" s="41">
        <f t="shared" si="2"/>
        <v>136549910</v>
      </c>
      <c r="G49" s="41">
        <f t="shared" si="2"/>
        <v>55648850</v>
      </c>
      <c r="H49" s="41">
        <f t="shared" si="2"/>
        <v>145259171</v>
      </c>
      <c r="I49" s="41">
        <f t="shared" si="2"/>
        <v>8876800</v>
      </c>
      <c r="J49" s="41">
        <f t="shared" si="2"/>
        <v>209784821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209784821</v>
      </c>
      <c r="X49" s="41">
        <f t="shared" si="2"/>
        <v>42788162</v>
      </c>
      <c r="Y49" s="41">
        <f t="shared" si="2"/>
        <v>166996659</v>
      </c>
      <c r="Z49" s="42">
        <f>+IF(X49&lt;&gt;0,+(Y49/X49)*100,0)</f>
        <v>390.28705883650719</v>
      </c>
      <c r="AA49" s="39">
        <f>+AA33-AA48</f>
        <v>136549910</v>
      </c>
    </row>
    <row r="50" spans="1:27" x14ac:dyDescent="0.25">
      <c r="A50" s="43" t="s">
        <v>75</v>
      </c>
      <c r="B50" s="15" t="s">
        <v>32</v>
      </c>
      <c r="C50" s="20">
        <v>76366462</v>
      </c>
      <c r="D50" s="20"/>
      <c r="E50" s="21">
        <v>66433670</v>
      </c>
      <c r="F50" s="22">
        <v>66433670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16608414</v>
      </c>
      <c r="Y50" s="22">
        <v>-16608414</v>
      </c>
      <c r="Z50" s="23">
        <v>-100</v>
      </c>
      <c r="AA50" s="20">
        <v>66433670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114520861</v>
      </c>
      <c r="D52" s="48">
        <f t="shared" si="3"/>
        <v>0</v>
      </c>
      <c r="E52" s="49">
        <f t="shared" si="3"/>
        <v>202983580</v>
      </c>
      <c r="F52" s="50">
        <f t="shared" si="3"/>
        <v>202983580</v>
      </c>
      <c r="G52" s="50">
        <f t="shared" si="3"/>
        <v>55648850</v>
      </c>
      <c r="H52" s="50">
        <f t="shared" si="3"/>
        <v>145259171</v>
      </c>
      <c r="I52" s="50">
        <f t="shared" si="3"/>
        <v>8876800</v>
      </c>
      <c r="J52" s="50">
        <f t="shared" si="3"/>
        <v>209784821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209784821</v>
      </c>
      <c r="X52" s="50">
        <f t="shared" si="3"/>
        <v>59396576</v>
      </c>
      <c r="Y52" s="50">
        <f t="shared" si="3"/>
        <v>150388245</v>
      </c>
      <c r="Z52" s="51">
        <f>+IF(X52&lt;&gt;0,+(Y52/X52)*100,0)</f>
        <v>253.19345849161405</v>
      </c>
      <c r="AA52" s="48">
        <f>SUM(AA49:AA51)</f>
        <v>202983580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114520861</v>
      </c>
      <c r="D54" s="54">
        <f>+D52-D53</f>
        <v>0</v>
      </c>
      <c r="E54" s="55">
        <f t="shared" si="4"/>
        <v>202983580</v>
      </c>
      <c r="F54" s="56">
        <f t="shared" si="4"/>
        <v>202983580</v>
      </c>
      <c r="G54" s="56">
        <f t="shared" si="4"/>
        <v>55648850</v>
      </c>
      <c r="H54" s="56">
        <f t="shared" si="4"/>
        <v>145259171</v>
      </c>
      <c r="I54" s="56">
        <f t="shared" si="4"/>
        <v>8876800</v>
      </c>
      <c r="J54" s="56">
        <f t="shared" si="4"/>
        <v>209784821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209784821</v>
      </c>
      <c r="X54" s="56">
        <f t="shared" si="4"/>
        <v>59396576</v>
      </c>
      <c r="Y54" s="56">
        <f t="shared" si="4"/>
        <v>150388245</v>
      </c>
      <c r="Z54" s="57">
        <f>+IF(X54&lt;&gt;0,+(Y54/X54)*100,0)</f>
        <v>253.19345849161405</v>
      </c>
      <c r="AA54" s="54">
        <f>+AA52-AA53</f>
        <v>202983580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114520861</v>
      </c>
      <c r="D57" s="48">
        <f>SUM(D54:D56)</f>
        <v>0</v>
      </c>
      <c r="E57" s="49">
        <f t="shared" si="5"/>
        <v>202983580</v>
      </c>
      <c r="F57" s="50">
        <f t="shared" si="5"/>
        <v>202983580</v>
      </c>
      <c r="G57" s="50">
        <f t="shared" si="5"/>
        <v>55648850</v>
      </c>
      <c r="H57" s="50">
        <f t="shared" si="5"/>
        <v>145259171</v>
      </c>
      <c r="I57" s="50">
        <f t="shared" si="5"/>
        <v>8876800</v>
      </c>
      <c r="J57" s="50">
        <f t="shared" si="5"/>
        <v>209784821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209784821</v>
      </c>
      <c r="X57" s="50">
        <f t="shared" si="5"/>
        <v>59396576</v>
      </c>
      <c r="Y57" s="50">
        <f t="shared" si="5"/>
        <v>150388245</v>
      </c>
      <c r="Z57" s="51">
        <f>+IF(X57&lt;&gt;0,+(Y57/X57)*100,0)</f>
        <v>253.19345849161405</v>
      </c>
      <c r="AA57" s="48">
        <f>SUM(AA54:AA56)</f>
        <v>202983580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114520861</v>
      </c>
      <c r="D60" s="65">
        <f>SUM(D57:D59)</f>
        <v>0</v>
      </c>
      <c r="E60" s="66">
        <f t="shared" si="6"/>
        <v>202983580</v>
      </c>
      <c r="F60" s="67">
        <f t="shared" si="6"/>
        <v>202983580</v>
      </c>
      <c r="G60" s="67">
        <f t="shared" si="6"/>
        <v>55648850</v>
      </c>
      <c r="H60" s="67">
        <f t="shared" si="6"/>
        <v>145259171</v>
      </c>
      <c r="I60" s="67">
        <f t="shared" si="6"/>
        <v>8876800</v>
      </c>
      <c r="J60" s="67">
        <f t="shared" si="6"/>
        <v>209784821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209784821</v>
      </c>
      <c r="X60" s="67">
        <f t="shared" si="6"/>
        <v>59396576</v>
      </c>
      <c r="Y60" s="67">
        <f t="shared" si="6"/>
        <v>150388245</v>
      </c>
      <c r="Z60" s="68">
        <f>+IF(X60&lt;&gt;0,+(Y60/X60)*100,0)</f>
        <v>253.19345849161405</v>
      </c>
      <c r="AA60" s="65">
        <f>SUM(AA57:AA59)</f>
        <v>202983580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7EE000-96E3-46CC-BDA5-3C4C023C0B8E}"/>
</file>

<file path=customXml/itemProps2.xml><?xml version="1.0" encoding="utf-8"?>
<ds:datastoreItem xmlns:ds="http://schemas.openxmlformats.org/officeDocument/2006/customXml" ds:itemID="{C91B0947-31FC-4F81-AEFA-C46ED5736C0B}"/>
</file>

<file path=customXml/itemProps3.xml><?xml version="1.0" encoding="utf-8"?>
<ds:datastoreItem xmlns:ds="http://schemas.openxmlformats.org/officeDocument/2006/customXml" ds:itemID="{6C4186D3-FFC7-4389-B3B6-F34BE946C6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2025-11-07T12:35:16Z</dcterms:created>
  <dcterms:modified xsi:type="dcterms:W3CDTF">2025-11-07T12:36:35Z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